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实验4.2\"/>
    </mc:Choice>
  </mc:AlternateContent>
  <xr:revisionPtr revIDLastSave="0" documentId="13_ncr:1_{B8C05D4A-F990-422F-B460-D354FC965C93}" xr6:coauthVersionLast="40" xr6:coauthVersionMax="40" xr10:uidLastSave="{00000000-0000-0000-0000-000000000000}"/>
  <bookViews>
    <workbookView xWindow="-110" yWindow="-110" windowWidth="19420" windowHeight="10420" xr2:uid="{41E104ED-FC04-458A-89A1-544F8D4F508F}"/>
  </bookViews>
  <sheets>
    <sheet name="成绩表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4" i="3"/>
  <c r="K9" i="3"/>
  <c r="K5" i="3"/>
  <c r="K8" i="3"/>
  <c r="K4" i="3"/>
  <c r="K7" i="3"/>
  <c r="K6" i="3"/>
  <c r="H4" i="3"/>
  <c r="G4" i="3"/>
  <c r="G21" i="3" s="1"/>
  <c r="B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F21" i="3"/>
  <c r="F20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F19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A2" i="3"/>
  <c r="G20" i="3" l="1"/>
  <c r="G19" i="3"/>
</calcChain>
</file>

<file path=xl/sharedStrings.xml><?xml version="1.0" encoding="utf-8"?>
<sst xmlns="http://schemas.openxmlformats.org/spreadsheetml/2006/main" count="52" uniqueCount="52">
  <si>
    <t>姓名</t>
  </si>
  <si>
    <t>期末成绩单</t>
  </si>
  <si>
    <t>学号</t>
  </si>
  <si>
    <t>班级</t>
  </si>
  <si>
    <t>考勤</t>
    <phoneticPr fontId="1" type="noConversion"/>
  </si>
  <si>
    <t>实验成绩</t>
    <phoneticPr fontId="1" type="noConversion"/>
  </si>
  <si>
    <t>考试成绩</t>
    <phoneticPr fontId="1" type="noConversion"/>
  </si>
  <si>
    <t>综合成绩</t>
  </si>
  <si>
    <t>总评等级</t>
  </si>
  <si>
    <t>李小明</t>
  </si>
  <si>
    <t>0180203</t>
  </si>
  <si>
    <t>张大为</t>
  </si>
  <si>
    <t>0180104</t>
  </si>
  <si>
    <t>汪平卫</t>
  </si>
  <si>
    <t>0180301</t>
  </si>
  <si>
    <t>郭晓华</t>
  </si>
  <si>
    <t>0180306</t>
  </si>
  <si>
    <t>陈月华</t>
  </si>
  <si>
    <t>0180206</t>
  </si>
  <si>
    <t>刘洋</t>
  </si>
  <si>
    <t>0180302</t>
  </si>
  <si>
    <t>胡俊</t>
  </si>
  <si>
    <t>0180204</t>
  </si>
  <si>
    <t>李佳</t>
  </si>
  <si>
    <t>0180201</t>
  </si>
  <si>
    <t>田奇</t>
  </si>
  <si>
    <t>0180304</t>
  </si>
  <si>
    <t>姚明</t>
  </si>
  <si>
    <t>0180103</t>
  </si>
  <si>
    <t>张震</t>
  </si>
  <si>
    <t>0180105</t>
  </si>
  <si>
    <t>罗莎</t>
  </si>
  <si>
    <t>0180202</t>
  </si>
  <si>
    <t>胡明芳</t>
  </si>
  <si>
    <t>0180205</t>
  </si>
  <si>
    <t>岑奕奕</t>
  </si>
  <si>
    <t>0180102</t>
  </si>
  <si>
    <t>颜路</t>
  </si>
  <si>
    <t>最高分</t>
  </si>
  <si>
    <t>最低分</t>
  </si>
  <si>
    <t>平均分</t>
  </si>
  <si>
    <t>0-59</t>
  </si>
  <si>
    <t>60-69</t>
  </si>
  <si>
    <t>70-79</t>
  </si>
  <si>
    <t>80-89</t>
  </si>
  <si>
    <t>90-100</t>
  </si>
  <si>
    <t>0180305</t>
    <phoneticPr fontId="1" type="noConversion"/>
  </si>
  <si>
    <t>综合成绩分析</t>
    <phoneticPr fontId="1" type="noConversion"/>
  </si>
  <si>
    <t>分数段</t>
    <phoneticPr fontId="1" type="noConversion"/>
  </si>
  <si>
    <t>人数</t>
    <phoneticPr fontId="1" type="noConversion"/>
  </si>
  <si>
    <t>比例</t>
    <phoneticPr fontId="1" type="noConversion"/>
  </si>
  <si>
    <t>总人数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</si>
</sst>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.0_ "/>
    <numFmt numFmtId="179" formatCode="[$-F800]dddd\,\ mmmm\ dd\,\ yyyy"/>
    <numFmt numFmtId="180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quotePrefix="1" applyNumberFormat="1" applyBorder="1" applyAlignment="1">
      <alignment horizontal="center"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  <xf numFmtId="177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9C49-F19F-41D1-B0C6-9563BF1B4BA9}">
  <dimension ref="A1:L21"/>
  <sheetViews>
    <sheetView tabSelected="1" workbookViewId="0">
      <selection activeCell="L4" sqref="L4"/>
    </sheetView>
  </sheetViews>
  <sheetFormatPr defaultRowHeight="14" x14ac:dyDescent="0.3"/>
  <cols>
    <col min="1" max="1" width="12.9140625" customWidth="1"/>
  </cols>
  <sheetData>
    <row r="1" spans="1:12" x14ac:dyDescent="0.3">
      <c r="A1" s="7" t="s">
        <v>1</v>
      </c>
      <c r="B1" s="7"/>
      <c r="C1" s="7"/>
      <c r="D1" s="7"/>
      <c r="E1" s="7"/>
      <c r="F1" s="7"/>
      <c r="G1" s="7"/>
      <c r="H1" s="7"/>
      <c r="J1" s="7" t="s">
        <v>47</v>
      </c>
      <c r="K1" s="7"/>
      <c r="L1" s="7"/>
    </row>
    <row r="2" spans="1:12" x14ac:dyDescent="0.3">
      <c r="A2" s="9">
        <f ca="1">NOW()</f>
        <v>43506.695294675927</v>
      </c>
      <c r="B2" s="9"/>
      <c r="C2" s="9"/>
      <c r="D2" s="9"/>
      <c r="E2" s="9"/>
      <c r="F2" s="9"/>
      <c r="G2" s="9"/>
      <c r="H2" s="9"/>
      <c r="J2" s="7"/>
      <c r="K2" s="7"/>
      <c r="L2" s="7"/>
    </row>
    <row r="3" spans="1:12" x14ac:dyDescent="0.3">
      <c r="A3" s="1" t="s">
        <v>2</v>
      </c>
      <c r="B3" s="1" t="s">
        <v>3</v>
      </c>
      <c r="C3" s="1" t="s">
        <v>0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J3" s="1" t="s">
        <v>48</v>
      </c>
      <c r="K3" s="1" t="s">
        <v>49</v>
      </c>
      <c r="L3" s="1" t="s">
        <v>50</v>
      </c>
    </row>
    <row r="4" spans="1:12" x14ac:dyDescent="0.3">
      <c r="A4" s="2" t="s">
        <v>46</v>
      </c>
      <c r="B4" s="1" t="str">
        <f>MID(A4,5,1)&amp;"班"</f>
        <v>3班</v>
      </c>
      <c r="C4" s="1" t="s">
        <v>9</v>
      </c>
      <c r="D4" s="1">
        <v>90</v>
      </c>
      <c r="E4" s="1">
        <v>85</v>
      </c>
      <c r="F4" s="1">
        <v>85</v>
      </c>
      <c r="G4" s="10">
        <f>IF(F4&lt;55,F4,D4*0.2+E4*0.3+F4*0.5)</f>
        <v>86</v>
      </c>
      <c r="H4" s="1" t="str">
        <f>IF(G4&gt;=85,"★★★",IF(G4&gt;=70,"★★",IF(G4&gt;=60,"★","☆")))</f>
        <v>★★★</v>
      </c>
      <c r="J4" s="1" t="s">
        <v>41</v>
      </c>
      <c r="K4" s="6">
        <f>COUNTIF(G4:G18,"&lt;60")</f>
        <v>1</v>
      </c>
      <c r="L4" s="11">
        <f>K4/$K$9</f>
        <v>6.6666666666666666E-2</v>
      </c>
    </row>
    <row r="5" spans="1:12" x14ac:dyDescent="0.3">
      <c r="A5" s="2" t="s">
        <v>10</v>
      </c>
      <c r="B5" s="6" t="str">
        <f t="shared" ref="B5:B18" si="0">MID(A5,5,1)&amp;"班"</f>
        <v>2班</v>
      </c>
      <c r="C5" s="1" t="s">
        <v>11</v>
      </c>
      <c r="D5" s="1">
        <v>90</v>
      </c>
      <c r="E5" s="1">
        <v>87</v>
      </c>
      <c r="F5" s="1">
        <v>95</v>
      </c>
      <c r="G5" s="10">
        <f t="shared" ref="G5:G18" si="1">IF(F5&lt;55,F5,D5*0.2+E5*0.3+F5*0.5)</f>
        <v>91.6</v>
      </c>
      <c r="H5" s="6" t="str">
        <f t="shared" ref="H5:H18" si="2">IF(G5&gt;=85,"★★★",IF(G5&gt;=70,"★★",IF(G5&gt;=60,"★","☆")))</f>
        <v>★★★</v>
      </c>
      <c r="J5" s="1" t="s">
        <v>42</v>
      </c>
      <c r="K5" s="6">
        <f>COUNTIFS(G4:G18,"&gt;=60",G4:G18,"&lt;70")</f>
        <v>3</v>
      </c>
      <c r="L5" s="11">
        <f t="shared" ref="L5:L9" si="3">K5/$K$9</f>
        <v>0.2</v>
      </c>
    </row>
    <row r="6" spans="1:12" x14ac:dyDescent="0.3">
      <c r="A6" s="2" t="s">
        <v>12</v>
      </c>
      <c r="B6" s="6" t="str">
        <f t="shared" si="0"/>
        <v>1班</v>
      </c>
      <c r="C6" s="1" t="s">
        <v>13</v>
      </c>
      <c r="D6" s="1">
        <v>76</v>
      </c>
      <c r="E6" s="1">
        <v>81</v>
      </c>
      <c r="F6" s="1">
        <v>52</v>
      </c>
      <c r="G6" s="10">
        <f t="shared" si="1"/>
        <v>52</v>
      </c>
      <c r="H6" s="6" t="str">
        <f t="shared" si="2"/>
        <v>☆</v>
      </c>
      <c r="J6" s="1" t="s">
        <v>43</v>
      </c>
      <c r="K6" s="6">
        <f>COUNTIFS(G4:G18,"&gt;=70",G4:G18,"&lt;80")</f>
        <v>2</v>
      </c>
      <c r="L6" s="11">
        <f t="shared" si="3"/>
        <v>0.13333333333333333</v>
      </c>
    </row>
    <row r="7" spans="1:12" x14ac:dyDescent="0.3">
      <c r="A7" s="2" t="s">
        <v>14</v>
      </c>
      <c r="B7" s="6" t="str">
        <f t="shared" si="0"/>
        <v>3班</v>
      </c>
      <c r="C7" s="1" t="s">
        <v>15</v>
      </c>
      <c r="D7" s="1">
        <v>87</v>
      </c>
      <c r="E7" s="1">
        <v>80</v>
      </c>
      <c r="F7" s="1">
        <v>95</v>
      </c>
      <c r="G7" s="10">
        <f t="shared" si="1"/>
        <v>88.9</v>
      </c>
      <c r="H7" s="6" t="str">
        <f t="shared" si="2"/>
        <v>★★★</v>
      </c>
      <c r="J7" s="1" t="s">
        <v>44</v>
      </c>
      <c r="K7" s="6">
        <f>COUNTIFS(G4:G18,"&gt;=80",G4:G18,"&lt;90")</f>
        <v>7</v>
      </c>
      <c r="L7" s="11">
        <f t="shared" si="3"/>
        <v>0.46666666666666667</v>
      </c>
    </row>
    <row r="8" spans="1:12" x14ac:dyDescent="0.3">
      <c r="A8" s="2" t="s">
        <v>16</v>
      </c>
      <c r="B8" s="6" t="str">
        <f t="shared" si="0"/>
        <v>3班</v>
      </c>
      <c r="C8" s="1" t="s">
        <v>17</v>
      </c>
      <c r="D8" s="1">
        <v>69</v>
      </c>
      <c r="E8" s="1">
        <v>75</v>
      </c>
      <c r="F8" s="1">
        <v>80</v>
      </c>
      <c r="G8" s="10">
        <f t="shared" si="1"/>
        <v>76.3</v>
      </c>
      <c r="H8" s="6" t="str">
        <f t="shared" si="2"/>
        <v>★★</v>
      </c>
      <c r="J8" s="1" t="s">
        <v>45</v>
      </c>
      <c r="K8" s="6">
        <f>COUNTIF(G4:G18,"&gt;=90")</f>
        <v>2</v>
      </c>
      <c r="L8" s="11">
        <f t="shared" si="3"/>
        <v>0.13333333333333333</v>
      </c>
    </row>
    <row r="9" spans="1:12" x14ac:dyDescent="0.3">
      <c r="A9" s="2" t="s">
        <v>18</v>
      </c>
      <c r="B9" s="6" t="str">
        <f t="shared" si="0"/>
        <v>2班</v>
      </c>
      <c r="C9" s="1" t="s">
        <v>19</v>
      </c>
      <c r="D9" s="1">
        <v>72</v>
      </c>
      <c r="E9" s="1">
        <v>50</v>
      </c>
      <c r="F9" s="1">
        <v>72</v>
      </c>
      <c r="G9" s="10">
        <f t="shared" si="1"/>
        <v>65.400000000000006</v>
      </c>
      <c r="H9" s="6" t="str">
        <f t="shared" si="2"/>
        <v>★</v>
      </c>
      <c r="J9" s="1" t="s">
        <v>51</v>
      </c>
      <c r="K9" s="6">
        <f>SUM(K4:K8)</f>
        <v>15</v>
      </c>
      <c r="L9" s="11">
        <f t="shared" si="3"/>
        <v>1</v>
      </c>
    </row>
    <row r="10" spans="1:12" x14ac:dyDescent="0.3">
      <c r="A10" s="2" t="s">
        <v>20</v>
      </c>
      <c r="B10" s="6" t="str">
        <f t="shared" si="0"/>
        <v>3班</v>
      </c>
      <c r="C10" s="1" t="s">
        <v>21</v>
      </c>
      <c r="D10" s="1">
        <v>64</v>
      </c>
      <c r="E10" s="1">
        <v>82</v>
      </c>
      <c r="F10" s="1">
        <v>96</v>
      </c>
      <c r="G10" s="10">
        <f t="shared" si="1"/>
        <v>85.4</v>
      </c>
      <c r="H10" s="6" t="str">
        <f t="shared" si="2"/>
        <v>★★★</v>
      </c>
    </row>
    <row r="11" spans="1:12" x14ac:dyDescent="0.3">
      <c r="A11" s="2" t="s">
        <v>22</v>
      </c>
      <c r="B11" s="6" t="str">
        <f t="shared" si="0"/>
        <v>2班</v>
      </c>
      <c r="C11" s="1" t="s">
        <v>23</v>
      </c>
      <c r="D11" s="1">
        <v>68</v>
      </c>
      <c r="E11" s="1">
        <v>60</v>
      </c>
      <c r="F11" s="1">
        <v>89</v>
      </c>
      <c r="G11" s="10">
        <f t="shared" si="1"/>
        <v>76.099999999999994</v>
      </c>
      <c r="H11" s="6" t="str">
        <f t="shared" si="2"/>
        <v>★★</v>
      </c>
    </row>
    <row r="12" spans="1:12" x14ac:dyDescent="0.3">
      <c r="A12" s="2" t="s">
        <v>24</v>
      </c>
      <c r="B12" s="6" t="str">
        <f t="shared" si="0"/>
        <v>2班</v>
      </c>
      <c r="C12" s="1" t="s">
        <v>25</v>
      </c>
      <c r="D12" s="1">
        <v>79</v>
      </c>
      <c r="E12" s="1">
        <v>80</v>
      </c>
      <c r="F12" s="1">
        <v>99</v>
      </c>
      <c r="G12" s="10">
        <f t="shared" si="1"/>
        <v>89.3</v>
      </c>
      <c r="H12" s="6" t="str">
        <f t="shared" si="2"/>
        <v>★★★</v>
      </c>
    </row>
    <row r="13" spans="1:12" x14ac:dyDescent="0.3">
      <c r="A13" s="2" t="s">
        <v>26</v>
      </c>
      <c r="B13" s="6" t="str">
        <f t="shared" si="0"/>
        <v>3班</v>
      </c>
      <c r="C13" s="1" t="s">
        <v>27</v>
      </c>
      <c r="D13" s="1">
        <v>54</v>
      </c>
      <c r="E13" s="1">
        <v>48</v>
      </c>
      <c r="F13" s="1">
        <v>70</v>
      </c>
      <c r="G13" s="10">
        <f t="shared" si="1"/>
        <v>60.2</v>
      </c>
      <c r="H13" s="6" t="str">
        <f t="shared" si="2"/>
        <v>★</v>
      </c>
    </row>
    <row r="14" spans="1:12" x14ac:dyDescent="0.3">
      <c r="A14" s="2" t="s">
        <v>28</v>
      </c>
      <c r="B14" s="6" t="str">
        <f t="shared" si="0"/>
        <v>1班</v>
      </c>
      <c r="C14" s="1" t="s">
        <v>29</v>
      </c>
      <c r="D14" s="1">
        <v>88</v>
      </c>
      <c r="E14" s="1">
        <v>79</v>
      </c>
      <c r="F14" s="1">
        <v>92</v>
      </c>
      <c r="G14" s="10">
        <f t="shared" si="1"/>
        <v>87.3</v>
      </c>
      <c r="H14" s="6" t="str">
        <f t="shared" si="2"/>
        <v>★★★</v>
      </c>
    </row>
    <row r="15" spans="1:12" x14ac:dyDescent="0.3">
      <c r="A15" s="2" t="s">
        <v>30</v>
      </c>
      <c r="B15" s="6" t="str">
        <f t="shared" si="0"/>
        <v>1班</v>
      </c>
      <c r="C15" s="1" t="s">
        <v>31</v>
      </c>
      <c r="D15" s="1">
        <v>85</v>
      </c>
      <c r="E15" s="1">
        <v>83</v>
      </c>
      <c r="F15" s="1">
        <v>94</v>
      </c>
      <c r="G15" s="10">
        <f t="shared" si="1"/>
        <v>88.9</v>
      </c>
      <c r="H15" s="6" t="str">
        <f t="shared" si="2"/>
        <v>★★★</v>
      </c>
    </row>
    <row r="16" spans="1:12" x14ac:dyDescent="0.3">
      <c r="A16" s="2" t="s">
        <v>32</v>
      </c>
      <c r="B16" s="6" t="str">
        <f t="shared" si="0"/>
        <v>2班</v>
      </c>
      <c r="C16" s="1" t="s">
        <v>33</v>
      </c>
      <c r="D16" s="1">
        <v>92</v>
      </c>
      <c r="E16" s="1">
        <v>62</v>
      </c>
      <c r="F16" s="1">
        <v>88</v>
      </c>
      <c r="G16" s="10">
        <f t="shared" si="1"/>
        <v>81</v>
      </c>
      <c r="H16" s="6" t="str">
        <f t="shared" si="2"/>
        <v>★★</v>
      </c>
    </row>
    <row r="17" spans="1:8" x14ac:dyDescent="0.3">
      <c r="A17" s="2" t="s">
        <v>34</v>
      </c>
      <c r="B17" s="6" t="str">
        <f t="shared" si="0"/>
        <v>2班</v>
      </c>
      <c r="C17" s="1" t="s">
        <v>35</v>
      </c>
      <c r="D17" s="1">
        <v>77</v>
      </c>
      <c r="E17" s="1">
        <v>48</v>
      </c>
      <c r="F17" s="1">
        <v>78</v>
      </c>
      <c r="G17" s="10">
        <f t="shared" si="1"/>
        <v>68.8</v>
      </c>
      <c r="H17" s="6" t="str">
        <f t="shared" si="2"/>
        <v>★</v>
      </c>
    </row>
    <row r="18" spans="1:8" x14ac:dyDescent="0.3">
      <c r="A18" s="2" t="s">
        <v>36</v>
      </c>
      <c r="B18" s="6" t="str">
        <f t="shared" si="0"/>
        <v>1班</v>
      </c>
      <c r="C18" s="1" t="s">
        <v>37</v>
      </c>
      <c r="D18" s="1">
        <v>89</v>
      </c>
      <c r="E18" s="1">
        <v>88</v>
      </c>
      <c r="F18" s="1">
        <v>94</v>
      </c>
      <c r="G18" s="10">
        <f t="shared" si="1"/>
        <v>91.2</v>
      </c>
      <c r="H18" s="6" t="str">
        <f t="shared" si="2"/>
        <v>★★★</v>
      </c>
    </row>
    <row r="19" spans="1:8" x14ac:dyDescent="0.3">
      <c r="A19" s="8" t="s">
        <v>38</v>
      </c>
      <c r="B19" s="8"/>
      <c r="C19" s="8"/>
      <c r="D19" s="8"/>
      <c r="E19" s="8"/>
      <c r="F19" s="10">
        <f>MAX(F4:F18)</f>
        <v>99</v>
      </c>
      <c r="G19" s="10">
        <f>MAX(G4:G18)</f>
        <v>91.6</v>
      </c>
      <c r="H19" s="3"/>
    </row>
    <row r="20" spans="1:8" x14ac:dyDescent="0.3">
      <c r="A20" s="8" t="s">
        <v>39</v>
      </c>
      <c r="B20" s="8"/>
      <c r="C20" s="8"/>
      <c r="D20" s="8"/>
      <c r="E20" s="8"/>
      <c r="F20" s="10">
        <f>MIN(F4:F18)</f>
        <v>52</v>
      </c>
      <c r="G20" s="10">
        <f>MIN(G4:G18)</f>
        <v>52</v>
      </c>
      <c r="H20" s="4"/>
    </row>
    <row r="21" spans="1:8" x14ac:dyDescent="0.3">
      <c r="A21" s="8" t="s">
        <v>40</v>
      </c>
      <c r="B21" s="8"/>
      <c r="C21" s="8"/>
      <c r="D21" s="8"/>
      <c r="E21" s="8"/>
      <c r="F21" s="10">
        <f>AVERAGE(F4:F18)</f>
        <v>85.266666666666666</v>
      </c>
      <c r="G21" s="10">
        <f>AVERAGE(G4:G18)</f>
        <v>79.226666666666674</v>
      </c>
      <c r="H21" s="5"/>
    </row>
  </sheetData>
  <protectedRanges>
    <protectedRange sqref="B21:D21 B4:B18 G4:I18" name="区域1"/>
  </protectedRanges>
  <mergeCells count="6">
    <mergeCell ref="J1:L2"/>
    <mergeCell ref="A19:E19"/>
    <mergeCell ref="A20:E20"/>
    <mergeCell ref="A21:E21"/>
    <mergeCell ref="A1:H1"/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2019-02-07T13:05:47Z</dcterms:created>
  <dcterms:modified xsi:type="dcterms:W3CDTF">2019-02-10T08:41:28Z</dcterms:modified>
</cp:coreProperties>
</file>