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项目\9_计算机应用基础实训教程\教程资源\效果\实验4.2\"/>
    </mc:Choice>
  </mc:AlternateContent>
  <xr:revisionPtr revIDLastSave="0" documentId="13_ncr:1_{FA66D536-EB0B-491B-92F2-C51B37973623}" xr6:coauthVersionLast="40" xr6:coauthVersionMax="40" xr10:uidLastSave="{00000000-0000-0000-0000-000000000000}"/>
  <bookViews>
    <workbookView xWindow="-110" yWindow="-110" windowWidth="19420" windowHeight="10420" xr2:uid="{41E104ED-FC04-458A-89A1-544F8D4F508F}"/>
  </bookViews>
  <sheets>
    <sheet name="员工信息" sheetId="1" r:id="rId1"/>
    <sheet name="籍贯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2" i="1"/>
  <c r="E2" i="1"/>
  <c r="I2" i="1" s="1"/>
  <c r="E3" i="1"/>
  <c r="I3" i="1" s="1"/>
  <c r="E4" i="1"/>
  <c r="I4" i="1" s="1"/>
  <c r="E5" i="1"/>
  <c r="I5" i="1" s="1"/>
  <c r="E6" i="1"/>
  <c r="I6" i="1" s="1"/>
  <c r="E7" i="1"/>
  <c r="I7" i="1" s="1"/>
  <c r="E8" i="1"/>
  <c r="I8" i="1" s="1"/>
  <c r="E9" i="1"/>
  <c r="I9" i="1" s="1"/>
  <c r="E10" i="1"/>
  <c r="I10" i="1" s="1"/>
  <c r="E11" i="1"/>
  <c r="I11" i="1" s="1"/>
  <c r="E12" i="1"/>
  <c r="I12" i="1" s="1"/>
  <c r="E13" i="1"/>
  <c r="I13" i="1" s="1"/>
  <c r="E14" i="1"/>
  <c r="I14" i="1" s="1"/>
  <c r="E15" i="1"/>
  <c r="I15" i="1" s="1"/>
  <c r="E16" i="1"/>
  <c r="I16" i="1" s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</calcChain>
</file>

<file path=xl/sharedStrings.xml><?xml version="1.0" encoding="utf-8"?>
<sst xmlns="http://schemas.openxmlformats.org/spreadsheetml/2006/main" count="105" uniqueCount="75">
  <si>
    <t>序号</t>
    <phoneticPr fontId="1" type="noConversion"/>
  </si>
  <si>
    <t>身份证号</t>
  </si>
  <si>
    <t>姓名</t>
  </si>
  <si>
    <t>李美丽</t>
  </si>
  <si>
    <t>刘一水</t>
  </si>
  <si>
    <t>张啸华</t>
  </si>
  <si>
    <t>赵晓思</t>
  </si>
  <si>
    <t>吴晓敏</t>
  </si>
  <si>
    <t>王宁清</t>
  </si>
  <si>
    <t>关弱夏</t>
  </si>
  <si>
    <t>车雪梅</t>
  </si>
  <si>
    <t>朴成贤</t>
  </si>
  <si>
    <t>钱进</t>
  </si>
  <si>
    <t>421100197203151123</t>
  </si>
  <si>
    <t>422800199201242323</t>
  </si>
  <si>
    <t>性别</t>
  </si>
  <si>
    <t>年龄</t>
  </si>
  <si>
    <t>籍贯</t>
  </si>
  <si>
    <t>湖北武汉</t>
    <phoneticPr fontId="1" type="noConversion"/>
  </si>
  <si>
    <t>420100</t>
    <phoneticPr fontId="1" type="noConversion"/>
  </si>
  <si>
    <t>湖北襄阳</t>
    <phoneticPr fontId="1" type="noConversion"/>
  </si>
  <si>
    <t>420600</t>
    <phoneticPr fontId="1" type="noConversion"/>
  </si>
  <si>
    <t>湖北黄冈</t>
    <phoneticPr fontId="1" type="noConversion"/>
  </si>
  <si>
    <t>421100</t>
    <phoneticPr fontId="1" type="noConversion"/>
  </si>
  <si>
    <t>湖北天门</t>
    <phoneticPr fontId="1" type="noConversion"/>
  </si>
  <si>
    <t>429006</t>
    <phoneticPr fontId="1" type="noConversion"/>
  </si>
  <si>
    <t>湖北宜昌</t>
    <phoneticPr fontId="1" type="noConversion"/>
  </si>
  <si>
    <t>420500</t>
    <phoneticPr fontId="1" type="noConversion"/>
  </si>
  <si>
    <t>湖北恩施</t>
    <phoneticPr fontId="1" type="noConversion"/>
  </si>
  <si>
    <t>422800</t>
    <phoneticPr fontId="1" type="noConversion"/>
  </si>
  <si>
    <t>编号</t>
    <phoneticPr fontId="1" type="noConversion"/>
  </si>
  <si>
    <t>420200</t>
    <phoneticPr fontId="1" type="noConversion"/>
  </si>
  <si>
    <t>湖北十堰</t>
    <phoneticPr fontId="1" type="noConversion"/>
  </si>
  <si>
    <t>420300</t>
    <phoneticPr fontId="1" type="noConversion"/>
  </si>
  <si>
    <t>湖北鄂州</t>
    <phoneticPr fontId="1" type="noConversion"/>
  </si>
  <si>
    <t>湖北荆门</t>
    <phoneticPr fontId="1" type="noConversion"/>
  </si>
  <si>
    <t>湖北孝感</t>
    <phoneticPr fontId="1" type="noConversion"/>
  </si>
  <si>
    <t>420700</t>
    <phoneticPr fontId="1" type="noConversion"/>
  </si>
  <si>
    <t>420800</t>
    <phoneticPr fontId="1" type="noConversion"/>
  </si>
  <si>
    <t>420900</t>
    <phoneticPr fontId="1" type="noConversion"/>
  </si>
  <si>
    <t>湖北荆州</t>
    <phoneticPr fontId="1" type="noConversion"/>
  </si>
  <si>
    <t>421000</t>
    <phoneticPr fontId="1" type="noConversion"/>
  </si>
  <si>
    <t>湖北咸宁</t>
    <phoneticPr fontId="1" type="noConversion"/>
  </si>
  <si>
    <t>湖北随州</t>
    <phoneticPr fontId="1" type="noConversion"/>
  </si>
  <si>
    <t>421200</t>
    <phoneticPr fontId="1" type="noConversion"/>
  </si>
  <si>
    <t>421300</t>
    <phoneticPr fontId="1" type="noConversion"/>
  </si>
  <si>
    <t>湖北仙桃</t>
    <phoneticPr fontId="1" type="noConversion"/>
  </si>
  <si>
    <t>湖北潜江</t>
    <phoneticPr fontId="1" type="noConversion"/>
  </si>
  <si>
    <t>429004</t>
    <phoneticPr fontId="1" type="noConversion"/>
  </si>
  <si>
    <t>429005</t>
  </si>
  <si>
    <t>湖北神农架</t>
    <phoneticPr fontId="1" type="noConversion"/>
  </si>
  <si>
    <t>429021</t>
    <phoneticPr fontId="1" type="noConversion"/>
  </si>
  <si>
    <t>420100198402120321</t>
    <phoneticPr fontId="1" type="noConversion"/>
  </si>
  <si>
    <t>420600196910211212</t>
    <phoneticPr fontId="1" type="noConversion"/>
  </si>
  <si>
    <t>420100198908150311</t>
    <phoneticPr fontId="1" type="noConversion"/>
  </si>
  <si>
    <t>420500197511203121</t>
    <phoneticPr fontId="1" type="noConversion"/>
  </si>
  <si>
    <t>张三</t>
    <phoneticPr fontId="1" type="noConversion"/>
  </si>
  <si>
    <t>李四</t>
    <phoneticPr fontId="1" type="noConversion"/>
  </si>
  <si>
    <t>王五</t>
    <phoneticPr fontId="1" type="noConversion"/>
  </si>
  <si>
    <t>赵六</t>
    <phoneticPr fontId="1" type="noConversion"/>
  </si>
  <si>
    <t>陈七</t>
    <phoneticPr fontId="1" type="noConversion"/>
  </si>
  <si>
    <t>420800198803201214</t>
    <phoneticPr fontId="1" type="noConversion"/>
  </si>
  <si>
    <t>429004199512201322</t>
    <phoneticPr fontId="1" type="noConversion"/>
  </si>
  <si>
    <t>42050019931105142X</t>
    <phoneticPr fontId="1" type="noConversion"/>
  </si>
  <si>
    <t>42110019900908442X</t>
    <phoneticPr fontId="1" type="noConversion"/>
  </si>
  <si>
    <t>420500199101203325</t>
    <phoneticPr fontId="1" type="noConversion"/>
  </si>
  <si>
    <t>429006199504111513</t>
    <phoneticPr fontId="1" type="noConversion"/>
  </si>
  <si>
    <t>420100198412254514</t>
    <phoneticPr fontId="1" type="noConversion"/>
  </si>
  <si>
    <t>421000198201201412</t>
    <phoneticPr fontId="1" type="noConversion"/>
  </si>
  <si>
    <t>420500197108160315</t>
    <phoneticPr fontId="1" type="noConversion"/>
  </si>
  <si>
    <t>提交申请</t>
    <phoneticPr fontId="1" type="noConversion"/>
  </si>
  <si>
    <t>缴费</t>
    <phoneticPr fontId="1" type="noConversion"/>
  </si>
  <si>
    <t>是否通过</t>
    <phoneticPr fontId="1" type="noConversion"/>
  </si>
  <si>
    <t>是</t>
    <phoneticPr fontId="1" type="noConversion"/>
  </si>
  <si>
    <t>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</si>
</sst>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98A4B-051E-4C47-B1B0-660D5287CEA1}">
  <dimension ref="A1:I16"/>
  <sheetViews>
    <sheetView tabSelected="1" workbookViewId="0">
      <selection activeCell="L19" sqref="L19"/>
    </sheetView>
  </sheetViews>
  <sheetFormatPr defaultRowHeight="14" x14ac:dyDescent="0.3"/>
  <cols>
    <col min="3" max="3" width="19.9140625" customWidth="1"/>
    <col min="6" max="6" width="13.5" customWidth="1"/>
    <col min="7" max="8" width="8.58203125" customWidth="1"/>
  </cols>
  <sheetData>
    <row r="1" spans="1:9" x14ac:dyDescent="0.3">
      <c r="A1" s="2" t="s">
        <v>0</v>
      </c>
      <c r="B1" s="2" t="s">
        <v>2</v>
      </c>
      <c r="C1" s="2" t="s">
        <v>1</v>
      </c>
      <c r="D1" s="2" t="s">
        <v>15</v>
      </c>
      <c r="E1" s="2" t="s">
        <v>16</v>
      </c>
      <c r="F1" s="2" t="s">
        <v>17</v>
      </c>
      <c r="G1" s="3" t="s">
        <v>70</v>
      </c>
      <c r="H1" s="3" t="s">
        <v>71</v>
      </c>
      <c r="I1" s="5" t="s">
        <v>72</v>
      </c>
    </row>
    <row r="2" spans="1:9" x14ac:dyDescent="0.3">
      <c r="A2" s="2">
        <v>1</v>
      </c>
      <c r="B2" s="2" t="s">
        <v>56</v>
      </c>
      <c r="C2" s="4" t="s">
        <v>52</v>
      </c>
      <c r="D2" s="2" t="str">
        <f>IF(MOD(MID(C2,17,1),2)=1,"男","女")</f>
        <v>女</v>
      </c>
      <c r="E2" s="4">
        <f ca="1">YEAR(NOW())-MID(C2,7,4)</f>
        <v>35</v>
      </c>
      <c r="F2" s="2" t="str">
        <f>VLOOKUP(LEFT(C2,6),籍贯!$A$1:$B$18,2,FALSE)</f>
        <v>湖北武汉</v>
      </c>
      <c r="G2" s="4" t="s">
        <v>73</v>
      </c>
      <c r="H2" s="4" t="s">
        <v>73</v>
      </c>
      <c r="I2" s="3" t="str">
        <f ca="1">IF(AND(E2&lt;=45,G2="是",H2="是"),"通过","不通过")</f>
        <v>通过</v>
      </c>
    </row>
    <row r="3" spans="1:9" x14ac:dyDescent="0.3">
      <c r="A3" s="2">
        <v>2</v>
      </c>
      <c r="B3" s="2" t="s">
        <v>57</v>
      </c>
      <c r="C3" s="4" t="s">
        <v>53</v>
      </c>
      <c r="D3" s="3" t="str">
        <f t="shared" ref="D3:D16" si="0">IF(MOD(MID(C3,17,1),2)=1,"男","女")</f>
        <v>男</v>
      </c>
      <c r="E3" s="4">
        <f t="shared" ref="E3:E16" ca="1" si="1">YEAR(NOW())-MID(C3,7,4)</f>
        <v>50</v>
      </c>
      <c r="F3" s="3" t="str">
        <f>VLOOKUP(LEFT(C3,6),籍贯!$A$1:$B$18,2,FALSE)</f>
        <v>湖北襄阳</v>
      </c>
      <c r="G3" s="4" t="s">
        <v>74</v>
      </c>
      <c r="H3" s="4" t="s">
        <v>74</v>
      </c>
      <c r="I3" s="3" t="str">
        <f t="shared" ref="I3:I16" ca="1" si="2">IF(AND(E3&lt;=45,G3="是",H3="是"),"通过","不通过")</f>
        <v>不通过</v>
      </c>
    </row>
    <row r="4" spans="1:9" x14ac:dyDescent="0.3">
      <c r="A4" s="2">
        <v>3</v>
      </c>
      <c r="B4" s="2" t="s">
        <v>58</v>
      </c>
      <c r="C4" s="4" t="s">
        <v>54</v>
      </c>
      <c r="D4" s="3" t="str">
        <f t="shared" si="0"/>
        <v>男</v>
      </c>
      <c r="E4" s="4">
        <f t="shared" ca="1" si="1"/>
        <v>30</v>
      </c>
      <c r="F4" s="3" t="str">
        <f>VLOOKUP(LEFT(C4,6),籍贯!$A$1:$B$18,2,FALSE)</f>
        <v>湖北武汉</v>
      </c>
      <c r="G4" s="4" t="s">
        <v>73</v>
      </c>
      <c r="H4" s="4" t="s">
        <v>73</v>
      </c>
      <c r="I4" s="3" t="str">
        <f t="shared" ca="1" si="2"/>
        <v>通过</v>
      </c>
    </row>
    <row r="5" spans="1:9" x14ac:dyDescent="0.3">
      <c r="A5" s="2">
        <v>4</v>
      </c>
      <c r="B5" s="2" t="s">
        <v>59</v>
      </c>
      <c r="C5" s="4" t="s">
        <v>13</v>
      </c>
      <c r="D5" s="3" t="str">
        <f t="shared" si="0"/>
        <v>女</v>
      </c>
      <c r="E5" s="4">
        <f t="shared" ca="1" si="1"/>
        <v>47</v>
      </c>
      <c r="F5" s="3" t="str">
        <f>VLOOKUP(LEFT(C5,6),籍贯!$A$1:$B$18,2,FALSE)</f>
        <v>湖北黄冈</v>
      </c>
      <c r="G5" s="4" t="s">
        <v>73</v>
      </c>
      <c r="H5" s="4" t="s">
        <v>73</v>
      </c>
      <c r="I5" s="3" t="str">
        <f t="shared" ca="1" si="2"/>
        <v>不通过</v>
      </c>
    </row>
    <row r="6" spans="1:9" x14ac:dyDescent="0.3">
      <c r="A6" s="2">
        <v>5</v>
      </c>
      <c r="B6" s="2" t="s">
        <v>60</v>
      </c>
      <c r="C6" s="4" t="s">
        <v>14</v>
      </c>
      <c r="D6" s="3" t="str">
        <f t="shared" si="0"/>
        <v>女</v>
      </c>
      <c r="E6" s="4">
        <f t="shared" ca="1" si="1"/>
        <v>27</v>
      </c>
      <c r="F6" s="3" t="str">
        <f>VLOOKUP(LEFT(C6,6),籍贯!$A$1:$B$18,2,FALSE)</f>
        <v>湖北恩施</v>
      </c>
      <c r="G6" s="4" t="s">
        <v>73</v>
      </c>
      <c r="H6" s="4" t="s">
        <v>74</v>
      </c>
      <c r="I6" s="3" t="str">
        <f t="shared" ca="1" si="2"/>
        <v>不通过</v>
      </c>
    </row>
    <row r="7" spans="1:9" x14ac:dyDescent="0.3">
      <c r="A7" s="2">
        <v>6</v>
      </c>
      <c r="B7" s="2" t="s">
        <v>3</v>
      </c>
      <c r="C7" s="4" t="s">
        <v>55</v>
      </c>
      <c r="D7" s="3" t="str">
        <f t="shared" si="0"/>
        <v>女</v>
      </c>
      <c r="E7" s="4">
        <f t="shared" ca="1" si="1"/>
        <v>44</v>
      </c>
      <c r="F7" s="3" t="str">
        <f>VLOOKUP(LEFT(C7,6),籍贯!$A$1:$B$18,2,FALSE)</f>
        <v>湖北宜昌</v>
      </c>
      <c r="G7" s="4" t="s">
        <v>73</v>
      </c>
      <c r="H7" s="4" t="s">
        <v>73</v>
      </c>
      <c r="I7" s="3" t="str">
        <f t="shared" ca="1" si="2"/>
        <v>通过</v>
      </c>
    </row>
    <row r="8" spans="1:9" x14ac:dyDescent="0.3">
      <c r="A8" s="2">
        <v>7</v>
      </c>
      <c r="B8" s="2" t="s">
        <v>4</v>
      </c>
      <c r="C8" s="4" t="s">
        <v>67</v>
      </c>
      <c r="D8" s="3" t="str">
        <f t="shared" si="0"/>
        <v>男</v>
      </c>
      <c r="E8" s="4">
        <f t="shared" ca="1" si="1"/>
        <v>35</v>
      </c>
      <c r="F8" s="3" t="str">
        <f>VLOOKUP(LEFT(C8,6),籍贯!$A$1:$B$18,2,FALSE)</f>
        <v>湖北武汉</v>
      </c>
      <c r="G8" s="4" t="s">
        <v>73</v>
      </c>
      <c r="H8" s="4" t="s">
        <v>74</v>
      </c>
      <c r="I8" s="3" t="str">
        <f t="shared" ca="1" si="2"/>
        <v>不通过</v>
      </c>
    </row>
    <row r="9" spans="1:9" x14ac:dyDescent="0.3">
      <c r="A9" s="2">
        <v>8</v>
      </c>
      <c r="B9" s="2" t="s">
        <v>5</v>
      </c>
      <c r="C9" s="4" t="s">
        <v>66</v>
      </c>
      <c r="D9" s="3" t="str">
        <f t="shared" si="0"/>
        <v>男</v>
      </c>
      <c r="E9" s="4">
        <f t="shared" ca="1" si="1"/>
        <v>24</v>
      </c>
      <c r="F9" s="3" t="str">
        <f>VLOOKUP(LEFT(C9,6),籍贯!$A$1:$B$18,2,FALSE)</f>
        <v>湖北天门</v>
      </c>
      <c r="G9" s="4" t="s">
        <v>74</v>
      </c>
      <c r="H9" s="4" t="s">
        <v>74</v>
      </c>
      <c r="I9" s="3" t="str">
        <f t="shared" ca="1" si="2"/>
        <v>不通过</v>
      </c>
    </row>
    <row r="10" spans="1:9" x14ac:dyDescent="0.3">
      <c r="A10" s="2">
        <v>9</v>
      </c>
      <c r="B10" s="2" t="s">
        <v>6</v>
      </c>
      <c r="C10" s="4" t="s">
        <v>65</v>
      </c>
      <c r="D10" s="3" t="str">
        <f t="shared" si="0"/>
        <v>女</v>
      </c>
      <c r="E10" s="4">
        <f t="shared" ca="1" si="1"/>
        <v>28</v>
      </c>
      <c r="F10" s="3" t="str">
        <f>VLOOKUP(LEFT(C10,6),籍贯!$A$1:$B$18,2,FALSE)</f>
        <v>湖北宜昌</v>
      </c>
      <c r="G10" s="4" t="s">
        <v>74</v>
      </c>
      <c r="H10" s="4" t="s">
        <v>74</v>
      </c>
      <c r="I10" s="3" t="str">
        <f t="shared" ca="1" si="2"/>
        <v>不通过</v>
      </c>
    </row>
    <row r="11" spans="1:9" x14ac:dyDescent="0.3">
      <c r="A11" s="2">
        <v>10</v>
      </c>
      <c r="B11" s="2" t="s">
        <v>7</v>
      </c>
      <c r="C11" s="4" t="s">
        <v>64</v>
      </c>
      <c r="D11" s="3" t="str">
        <f t="shared" si="0"/>
        <v>女</v>
      </c>
      <c r="E11" s="4">
        <f t="shared" ca="1" si="1"/>
        <v>29</v>
      </c>
      <c r="F11" s="3" t="str">
        <f>VLOOKUP(LEFT(C11,6),籍贯!$A$1:$B$18,2,FALSE)</f>
        <v>湖北黄冈</v>
      </c>
      <c r="G11" s="4" t="s">
        <v>73</v>
      </c>
      <c r="H11" s="4" t="s">
        <v>73</v>
      </c>
      <c r="I11" s="3" t="str">
        <f t="shared" ca="1" si="2"/>
        <v>通过</v>
      </c>
    </row>
    <row r="12" spans="1:9" x14ac:dyDescent="0.3">
      <c r="A12" s="2">
        <v>11</v>
      </c>
      <c r="B12" s="2" t="s">
        <v>8</v>
      </c>
      <c r="C12" s="4" t="s">
        <v>61</v>
      </c>
      <c r="D12" s="3" t="str">
        <f t="shared" si="0"/>
        <v>男</v>
      </c>
      <c r="E12" s="4">
        <f t="shared" ca="1" si="1"/>
        <v>31</v>
      </c>
      <c r="F12" s="3" t="str">
        <f>VLOOKUP(LEFT(C12,6),籍贯!$A$1:$B$18,2,FALSE)</f>
        <v>湖北荆门</v>
      </c>
      <c r="G12" s="4" t="s">
        <v>74</v>
      </c>
      <c r="H12" s="4" t="s">
        <v>73</v>
      </c>
      <c r="I12" s="3" t="str">
        <f t="shared" ca="1" si="2"/>
        <v>不通过</v>
      </c>
    </row>
    <row r="13" spans="1:9" x14ac:dyDescent="0.3">
      <c r="A13" s="2">
        <v>12</v>
      </c>
      <c r="B13" s="2" t="s">
        <v>9</v>
      </c>
      <c r="C13" s="4" t="s">
        <v>62</v>
      </c>
      <c r="D13" s="3" t="str">
        <f t="shared" si="0"/>
        <v>女</v>
      </c>
      <c r="E13" s="4">
        <f t="shared" ca="1" si="1"/>
        <v>24</v>
      </c>
      <c r="F13" s="3" t="str">
        <f>VLOOKUP(LEFT(C13,6),籍贯!$A$1:$B$18,2,FALSE)</f>
        <v>湖北仙桃</v>
      </c>
      <c r="G13" s="4" t="s">
        <v>73</v>
      </c>
      <c r="H13" s="4" t="s">
        <v>73</v>
      </c>
      <c r="I13" s="3" t="str">
        <f t="shared" ca="1" si="2"/>
        <v>通过</v>
      </c>
    </row>
    <row r="14" spans="1:9" x14ac:dyDescent="0.3">
      <c r="A14" s="2">
        <v>13</v>
      </c>
      <c r="B14" s="2" t="s">
        <v>10</v>
      </c>
      <c r="C14" s="4" t="s">
        <v>63</v>
      </c>
      <c r="D14" s="3" t="str">
        <f t="shared" si="0"/>
        <v>女</v>
      </c>
      <c r="E14" s="4">
        <f t="shared" ca="1" si="1"/>
        <v>26</v>
      </c>
      <c r="F14" s="3" t="str">
        <f>VLOOKUP(LEFT(C14,6),籍贯!$A$1:$B$18,2,FALSE)</f>
        <v>湖北宜昌</v>
      </c>
      <c r="G14" s="4" t="s">
        <v>73</v>
      </c>
      <c r="H14" s="4" t="s">
        <v>73</v>
      </c>
      <c r="I14" s="3" t="str">
        <f t="shared" ca="1" si="2"/>
        <v>通过</v>
      </c>
    </row>
    <row r="15" spans="1:9" x14ac:dyDescent="0.3">
      <c r="A15" s="2">
        <v>14</v>
      </c>
      <c r="B15" s="2" t="s">
        <v>11</v>
      </c>
      <c r="C15" s="4" t="s">
        <v>68</v>
      </c>
      <c r="D15" s="3" t="str">
        <f t="shared" si="0"/>
        <v>男</v>
      </c>
      <c r="E15" s="4">
        <f t="shared" ca="1" si="1"/>
        <v>37</v>
      </c>
      <c r="F15" s="3" t="str">
        <f>VLOOKUP(LEFT(C15,6),籍贯!$A$1:$B$18,2,FALSE)</f>
        <v>湖北荆州</v>
      </c>
      <c r="G15" s="4" t="s">
        <v>74</v>
      </c>
      <c r="H15" s="4" t="s">
        <v>73</v>
      </c>
      <c r="I15" s="3" t="str">
        <f t="shared" ca="1" si="2"/>
        <v>不通过</v>
      </c>
    </row>
    <row r="16" spans="1:9" x14ac:dyDescent="0.3">
      <c r="A16" s="2">
        <v>15</v>
      </c>
      <c r="B16" s="2" t="s">
        <v>12</v>
      </c>
      <c r="C16" s="4" t="s">
        <v>69</v>
      </c>
      <c r="D16" s="3" t="str">
        <f t="shared" si="0"/>
        <v>男</v>
      </c>
      <c r="E16" s="4">
        <f t="shared" ca="1" si="1"/>
        <v>48</v>
      </c>
      <c r="F16" s="3" t="str">
        <f>VLOOKUP(LEFT(C16,6),籍贯!$A$1:$B$18,2,FALSE)</f>
        <v>湖北宜昌</v>
      </c>
      <c r="G16" s="4" t="s">
        <v>73</v>
      </c>
      <c r="H16" s="4" t="s">
        <v>73</v>
      </c>
      <c r="I16" s="3" t="str">
        <f t="shared" ca="1" si="2"/>
        <v>不通过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F25E8-CFB2-42E2-81EB-A96D6974F99B}">
  <dimension ref="A1:B18"/>
  <sheetViews>
    <sheetView workbookViewId="0">
      <selection activeCell="C7" sqref="C7"/>
    </sheetView>
  </sheetViews>
  <sheetFormatPr defaultRowHeight="14" x14ac:dyDescent="0.3"/>
  <sheetData>
    <row r="1" spans="1:2" x14ac:dyDescent="0.3">
      <c r="A1" t="s">
        <v>30</v>
      </c>
      <c r="B1" t="s">
        <v>17</v>
      </c>
    </row>
    <row r="2" spans="1:2" x14ac:dyDescent="0.3">
      <c r="A2" s="1" t="s">
        <v>19</v>
      </c>
      <c r="B2" t="s">
        <v>18</v>
      </c>
    </row>
    <row r="3" spans="1:2" x14ac:dyDescent="0.3">
      <c r="A3" s="1" t="s">
        <v>31</v>
      </c>
      <c r="B3" t="s">
        <v>22</v>
      </c>
    </row>
    <row r="4" spans="1:2" x14ac:dyDescent="0.3">
      <c r="A4" s="1" t="s">
        <v>33</v>
      </c>
      <c r="B4" t="s">
        <v>32</v>
      </c>
    </row>
    <row r="5" spans="1:2" x14ac:dyDescent="0.3">
      <c r="A5" s="1" t="s">
        <v>27</v>
      </c>
      <c r="B5" t="s">
        <v>26</v>
      </c>
    </row>
    <row r="6" spans="1:2" x14ac:dyDescent="0.3">
      <c r="A6" s="1" t="s">
        <v>21</v>
      </c>
      <c r="B6" t="s">
        <v>20</v>
      </c>
    </row>
    <row r="7" spans="1:2" x14ac:dyDescent="0.3">
      <c r="A7" s="1" t="s">
        <v>37</v>
      </c>
      <c r="B7" t="s">
        <v>34</v>
      </c>
    </row>
    <row r="8" spans="1:2" x14ac:dyDescent="0.3">
      <c r="A8" s="1" t="s">
        <v>38</v>
      </c>
      <c r="B8" t="s">
        <v>35</v>
      </c>
    </row>
    <row r="9" spans="1:2" x14ac:dyDescent="0.3">
      <c r="A9" s="1" t="s">
        <v>39</v>
      </c>
      <c r="B9" t="s">
        <v>36</v>
      </c>
    </row>
    <row r="10" spans="1:2" x14ac:dyDescent="0.3">
      <c r="A10" s="1" t="s">
        <v>41</v>
      </c>
      <c r="B10" t="s">
        <v>40</v>
      </c>
    </row>
    <row r="11" spans="1:2" x14ac:dyDescent="0.3">
      <c r="A11" s="1" t="s">
        <v>23</v>
      </c>
      <c r="B11" t="s">
        <v>22</v>
      </c>
    </row>
    <row r="12" spans="1:2" x14ac:dyDescent="0.3">
      <c r="A12" s="1" t="s">
        <v>44</v>
      </c>
      <c r="B12" t="s">
        <v>42</v>
      </c>
    </row>
    <row r="13" spans="1:2" x14ac:dyDescent="0.3">
      <c r="A13" s="1" t="s">
        <v>45</v>
      </c>
      <c r="B13" t="s">
        <v>43</v>
      </c>
    </row>
    <row r="14" spans="1:2" x14ac:dyDescent="0.3">
      <c r="A14" s="1" t="s">
        <v>29</v>
      </c>
      <c r="B14" t="s">
        <v>28</v>
      </c>
    </row>
    <row r="15" spans="1:2" x14ac:dyDescent="0.3">
      <c r="A15" s="1" t="s">
        <v>48</v>
      </c>
      <c r="B15" t="s">
        <v>46</v>
      </c>
    </row>
    <row r="16" spans="1:2" x14ac:dyDescent="0.3">
      <c r="A16" s="1" t="s">
        <v>49</v>
      </c>
      <c r="B16" t="s">
        <v>47</v>
      </c>
    </row>
    <row r="17" spans="1:2" x14ac:dyDescent="0.3">
      <c r="A17" s="1" t="s">
        <v>25</v>
      </c>
      <c r="B17" t="s">
        <v>24</v>
      </c>
    </row>
    <row r="18" spans="1:2" x14ac:dyDescent="0.3">
      <c r="A18" s="1" t="s">
        <v>51</v>
      </c>
      <c r="B18" t="s">
        <v>50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员工信息</vt:lpstr>
      <vt:lpstr>籍贯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</dc:creator>
  <cp:lastModifiedBy>XH</cp:lastModifiedBy>
  <dcterms:created xsi:type="dcterms:W3CDTF">2019-02-07T13:05:47Z</dcterms:created>
  <dcterms:modified xsi:type="dcterms:W3CDTF">2019-02-10T11:13:36Z</dcterms:modified>
</cp:coreProperties>
</file>