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9683BDB8-EE79-44C7-BF6F-AE1AF0130274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销售表" sheetId="1" r:id="rId1"/>
    <sheet name="销售分析图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3" i="1"/>
</calcChain>
</file>

<file path=xl/sharedStrings.xml><?xml version="1.0" encoding="utf-8"?>
<sst xmlns="http://schemas.openxmlformats.org/spreadsheetml/2006/main" count="22" uniqueCount="22">
  <si>
    <t>月份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</si>
  <si>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</si>
  <si>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</si>
  <si>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</si>
  <si>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</si>
  <si>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</si>
  <si>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</si>
  <si>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</si>
  <si>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</si>
  <si>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</si>
  <si>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</si>
  <si>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</si>
  <si>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</si>
  <si>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洁面乳
月销售量</t>
    <phoneticPr fontId="1" type="noConversion"/>
  </si>
  <si>
    <t>洁面乳
月销售额</t>
    <phoneticPr fontId="1" type="noConversion"/>
  </si>
  <si>
    <t>化妆水
月销售量</t>
    <phoneticPr fontId="1" type="noConversion"/>
  </si>
  <si>
    <t>化妆水
月销售额</t>
    <phoneticPr fontId="1" type="noConversion"/>
  </si>
  <si>
    <t>护肤品销售情况</t>
    <phoneticPr fontId="1" type="noConversion"/>
  </si>
  <si>
    <t>妆前乳
月销售量</t>
    <phoneticPr fontId="1" type="noConversion"/>
  </si>
  <si>
    <t>妆前乳
月销售额</t>
    <phoneticPr fontId="1" type="noConversion"/>
  </si>
  <si>
    <t>总销售额</t>
    <phoneticPr fontId="1" type="noConversion"/>
  </si>
  <si>
    <t>趋势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</si>
</sst>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隶书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5" fontId="0" fillId="0" borderId="0" xfId="0" applyNumberFormat="1" applyAlignment="1">
      <alignment horizontal="center"/>
    </xf>
    <xf numFmtId="5" fontId="0" fillId="0" borderId="0" xfId="0" applyNumberForma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2800"/>
              <a:t>护肤品月销售分析图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销售表!$B$2</c:f>
              <c:strCache>
                <c:ptCount val="1"/>
                <c:pt idx="0">
                  <c:v>洁面乳
月销售量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销售表!$A$3:$A$14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销售表!$B$3:$B$14</c:f>
              <c:numCache>
                <c:formatCode>General</c:formatCode>
                <c:ptCount val="12"/>
                <c:pt idx="0">
                  <c:v>415</c:v>
                </c:pt>
                <c:pt idx="1">
                  <c:v>410</c:v>
                </c:pt>
                <c:pt idx="2">
                  <c:v>424</c:v>
                </c:pt>
                <c:pt idx="3">
                  <c:v>383</c:v>
                </c:pt>
                <c:pt idx="4">
                  <c:v>394</c:v>
                </c:pt>
                <c:pt idx="5">
                  <c:v>390</c:v>
                </c:pt>
                <c:pt idx="6">
                  <c:v>410</c:v>
                </c:pt>
                <c:pt idx="7">
                  <c:v>432</c:v>
                </c:pt>
                <c:pt idx="8">
                  <c:v>425</c:v>
                </c:pt>
                <c:pt idx="9">
                  <c:v>402</c:v>
                </c:pt>
                <c:pt idx="10">
                  <c:v>379</c:v>
                </c:pt>
                <c:pt idx="11">
                  <c:v>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8-41C1-B69D-E4207962875A}"/>
            </c:ext>
          </c:extLst>
        </c:ser>
        <c:ser>
          <c:idx val="2"/>
          <c:order val="2"/>
          <c:tx>
            <c:strRef>
              <c:f>销售表!$D$2</c:f>
              <c:strCache>
                <c:ptCount val="1"/>
                <c:pt idx="0">
                  <c:v>化妆水
月销售量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销售表!$A$3:$A$14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销售表!$D$3:$D$14</c:f>
              <c:numCache>
                <c:formatCode>General</c:formatCode>
                <c:ptCount val="12"/>
                <c:pt idx="0">
                  <c:v>283</c:v>
                </c:pt>
                <c:pt idx="1">
                  <c:v>327</c:v>
                </c:pt>
                <c:pt idx="2">
                  <c:v>298</c:v>
                </c:pt>
                <c:pt idx="3">
                  <c:v>308</c:v>
                </c:pt>
                <c:pt idx="4">
                  <c:v>320</c:v>
                </c:pt>
                <c:pt idx="5">
                  <c:v>270</c:v>
                </c:pt>
                <c:pt idx="6">
                  <c:v>328</c:v>
                </c:pt>
                <c:pt idx="7">
                  <c:v>340</c:v>
                </c:pt>
                <c:pt idx="8">
                  <c:v>385</c:v>
                </c:pt>
                <c:pt idx="9">
                  <c:v>320</c:v>
                </c:pt>
                <c:pt idx="10">
                  <c:v>360</c:v>
                </c:pt>
                <c:pt idx="11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E8-41C1-B69D-E4207962875A}"/>
            </c:ext>
          </c:extLst>
        </c:ser>
        <c:ser>
          <c:idx val="4"/>
          <c:order val="4"/>
          <c:tx>
            <c:strRef>
              <c:f>销售表!$F$2</c:f>
              <c:strCache>
                <c:ptCount val="1"/>
                <c:pt idx="0">
                  <c:v>妆前乳
月销售量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销售表!$A$3:$A$14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销售表!$F$3:$F$14</c:f>
              <c:numCache>
                <c:formatCode>General</c:formatCode>
                <c:ptCount val="12"/>
                <c:pt idx="0">
                  <c:v>322</c:v>
                </c:pt>
                <c:pt idx="1">
                  <c:v>283</c:v>
                </c:pt>
                <c:pt idx="2">
                  <c:v>302</c:v>
                </c:pt>
                <c:pt idx="3">
                  <c:v>275</c:v>
                </c:pt>
                <c:pt idx="4">
                  <c:v>292</c:v>
                </c:pt>
                <c:pt idx="5">
                  <c:v>213</c:v>
                </c:pt>
                <c:pt idx="6">
                  <c:v>287</c:v>
                </c:pt>
                <c:pt idx="7">
                  <c:v>293</c:v>
                </c:pt>
                <c:pt idx="8">
                  <c:v>368</c:v>
                </c:pt>
                <c:pt idx="9">
                  <c:v>412</c:v>
                </c:pt>
                <c:pt idx="10">
                  <c:v>388</c:v>
                </c:pt>
                <c:pt idx="11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8-41C1-B69D-E42079628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856672"/>
        <c:axId val="671863560"/>
      </c:barChart>
      <c:lineChart>
        <c:grouping val="standard"/>
        <c:varyColors val="0"/>
        <c:ser>
          <c:idx val="1"/>
          <c:order val="1"/>
          <c:tx>
            <c:strRef>
              <c:f>销售表!$C$2</c:f>
              <c:strCache>
                <c:ptCount val="1"/>
                <c:pt idx="0">
                  <c:v>洁面乳
月销售额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销售表!$A$3:$A$14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销售表!$C$3:$C$14</c:f>
              <c:numCache>
                <c:formatCode>"¥"#,##0_);\("¥"#,##0\)</c:formatCode>
                <c:ptCount val="12"/>
                <c:pt idx="0">
                  <c:v>15871</c:v>
                </c:pt>
                <c:pt idx="1">
                  <c:v>15580</c:v>
                </c:pt>
                <c:pt idx="2">
                  <c:v>19262</c:v>
                </c:pt>
                <c:pt idx="3">
                  <c:v>18734</c:v>
                </c:pt>
                <c:pt idx="4">
                  <c:v>19306</c:v>
                </c:pt>
                <c:pt idx="5">
                  <c:v>19110</c:v>
                </c:pt>
                <c:pt idx="6">
                  <c:v>21320</c:v>
                </c:pt>
                <c:pt idx="7">
                  <c:v>21583</c:v>
                </c:pt>
                <c:pt idx="8">
                  <c:v>21250</c:v>
                </c:pt>
                <c:pt idx="9">
                  <c:v>19296</c:v>
                </c:pt>
                <c:pt idx="10">
                  <c:v>18192</c:v>
                </c:pt>
                <c:pt idx="11">
                  <c:v>19110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E8-41C1-B69D-E4207962875A}"/>
            </c:ext>
          </c:extLst>
        </c:ser>
        <c:ser>
          <c:idx val="3"/>
          <c:order val="3"/>
          <c:tx>
            <c:strRef>
              <c:f>销售表!$E$2</c:f>
              <c:strCache>
                <c:ptCount val="1"/>
                <c:pt idx="0">
                  <c:v>化妆水
月销售额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销售表!$A$3:$A$14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销售表!$E$3:$E$14</c:f>
              <c:numCache>
                <c:formatCode>"¥"#,##0_);\("¥"#,##0\)</c:formatCode>
                <c:ptCount val="12"/>
                <c:pt idx="0">
                  <c:v>15850</c:v>
                </c:pt>
                <c:pt idx="1">
                  <c:v>18240</c:v>
                </c:pt>
                <c:pt idx="2">
                  <c:v>15765</c:v>
                </c:pt>
                <c:pt idx="3">
                  <c:v>16354</c:v>
                </c:pt>
                <c:pt idx="4">
                  <c:v>16540</c:v>
                </c:pt>
                <c:pt idx="5">
                  <c:v>14980</c:v>
                </c:pt>
                <c:pt idx="6">
                  <c:v>18188</c:v>
                </c:pt>
                <c:pt idx="7">
                  <c:v>18740</c:v>
                </c:pt>
                <c:pt idx="8">
                  <c:v>20555</c:v>
                </c:pt>
                <c:pt idx="9">
                  <c:v>16860</c:v>
                </c:pt>
                <c:pt idx="10">
                  <c:v>19300</c:v>
                </c:pt>
                <c:pt idx="11">
                  <c:v>19750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E8-41C1-B69D-E4207962875A}"/>
            </c:ext>
          </c:extLst>
        </c:ser>
        <c:ser>
          <c:idx val="5"/>
          <c:order val="5"/>
          <c:tx>
            <c:strRef>
              <c:f>销售表!$G$2</c:f>
              <c:strCache>
                <c:ptCount val="1"/>
                <c:pt idx="0">
                  <c:v>妆前乳
月销售额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销售表!$A$3:$A$14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销售表!$G$3:$G$14</c:f>
              <c:numCache>
                <c:formatCode>"¥"#,##0_);\("¥"#,##0\)</c:formatCode>
                <c:ptCount val="12"/>
                <c:pt idx="0">
                  <c:v>36512</c:v>
                </c:pt>
                <c:pt idx="1">
                  <c:v>33075</c:v>
                </c:pt>
                <c:pt idx="2">
                  <c:v>34488</c:v>
                </c:pt>
                <c:pt idx="3">
                  <c:v>36250</c:v>
                </c:pt>
                <c:pt idx="4">
                  <c:v>33418</c:v>
                </c:pt>
                <c:pt idx="5">
                  <c:v>24287</c:v>
                </c:pt>
                <c:pt idx="6">
                  <c:v>32809</c:v>
                </c:pt>
                <c:pt idx="7">
                  <c:v>33285</c:v>
                </c:pt>
                <c:pt idx="8">
                  <c:v>42152</c:v>
                </c:pt>
                <c:pt idx="9">
                  <c:v>47368</c:v>
                </c:pt>
                <c:pt idx="10">
                  <c:v>44012</c:v>
                </c:pt>
                <c:pt idx="11">
                  <c:v>42738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FE8-41C1-B69D-E4207962875A}"/>
            </c:ext>
          </c:extLst>
        </c:ser>
        <c:ser>
          <c:idx val="6"/>
          <c:order val="6"/>
          <c:tx>
            <c:strRef>
              <c:f>销售表!$H$2</c:f>
              <c:strCache>
                <c:ptCount val="1"/>
                <c:pt idx="0">
                  <c:v>总销售额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5817145269816393E-2"/>
                  <c:y val="2.02165006514631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FE8-41C1-B69D-E4207962875A}"/>
                </c:ext>
              </c:extLst>
            </c:dLbl>
            <c:dLbl>
              <c:idx val="7"/>
              <c:layout>
                <c:manualLayout>
                  <c:x val="-4.9468282818033345E-2"/>
                  <c:y val="-4.0380515698214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FE8-41C1-B69D-E420796287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销售表!$A$3:$A$14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销售表!$H$3:$H$14</c:f>
              <c:numCache>
                <c:formatCode>"¥"#,##0_);\("¥"#,##0\)</c:formatCode>
                <c:ptCount val="12"/>
                <c:pt idx="0">
                  <c:v>68233</c:v>
                </c:pt>
                <c:pt idx="1">
                  <c:v>66895</c:v>
                </c:pt>
                <c:pt idx="2">
                  <c:v>69515</c:v>
                </c:pt>
                <c:pt idx="3">
                  <c:v>71338</c:v>
                </c:pt>
                <c:pt idx="4">
                  <c:v>69264</c:v>
                </c:pt>
                <c:pt idx="5">
                  <c:v>58377</c:v>
                </c:pt>
                <c:pt idx="6">
                  <c:v>72317</c:v>
                </c:pt>
                <c:pt idx="7">
                  <c:v>73608</c:v>
                </c:pt>
                <c:pt idx="8">
                  <c:v>83957</c:v>
                </c:pt>
                <c:pt idx="9">
                  <c:v>83524</c:v>
                </c:pt>
                <c:pt idx="10">
                  <c:v>81504</c:v>
                </c:pt>
                <c:pt idx="11">
                  <c:v>81598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FE8-41C1-B69D-E42079628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064880"/>
        <c:axId val="688064552"/>
      </c:lineChart>
      <c:catAx>
        <c:axId val="67185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baseline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1863560"/>
        <c:crosses val="autoZero"/>
        <c:auto val="1"/>
        <c:lblAlgn val="ctr"/>
        <c:lblOffset val="100"/>
        <c:noMultiLvlLbl val="0"/>
      </c:catAx>
      <c:valAx>
        <c:axId val="671863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400"/>
                  <a:t>月销售量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1856672"/>
        <c:crosses val="autoZero"/>
        <c:crossBetween val="between"/>
      </c:valAx>
      <c:valAx>
        <c:axId val="688064552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月销售额</a:t>
                </a:r>
                <a:endParaRPr lang="zh-CN" alt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&quot;¥&quot;#,##0_);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8064880"/>
        <c:crosses val="max"/>
        <c:crossBetween val="between"/>
      </c:valAx>
      <c:catAx>
        <c:axId val="688064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8064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7DDEC9A-5E97-408B-A15F-2B01BB25BCA9}">
  <sheetPr>
    <tabColor rgb="FF0070C0"/>
  </sheetPr>
  <sheetViews>
    <sheetView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015" cy="6075149"/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203827B-023A-4132-912D-1551D80E7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K20" sqref="K20"/>
    </sheetView>
  </sheetViews>
  <sheetFormatPr defaultRowHeight="14" x14ac:dyDescent="0.3"/>
  <sheetData>
    <row r="1" spans="1:8" ht="23" x14ac:dyDescent="0.4">
      <c r="A1" s="5" t="s">
        <v>17</v>
      </c>
      <c r="B1" s="5"/>
      <c r="C1" s="5"/>
      <c r="D1" s="5"/>
      <c r="E1" s="5"/>
      <c r="F1" s="5"/>
      <c r="G1" s="5"/>
    </row>
    <row r="2" spans="1:8" ht="28" x14ac:dyDescent="0.3">
      <c r="A2" s="1" t="s">
        <v>0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18</v>
      </c>
      <c r="G2" s="1" t="s">
        <v>19</v>
      </c>
      <c r="H2" s="1" t="s">
        <v>20</v>
      </c>
    </row>
    <row r="3" spans="1:8" x14ac:dyDescent="0.3">
      <c r="A3" s="2" t="s">
        <v>1</v>
      </c>
      <c r="B3" s="2">
        <v>415</v>
      </c>
      <c r="C3" s="3">
        <v>15871</v>
      </c>
      <c r="D3" s="2">
        <v>283</v>
      </c>
      <c r="E3" s="3">
        <v>15850</v>
      </c>
      <c r="F3" s="2">
        <v>322</v>
      </c>
      <c r="G3" s="3">
        <v>36512</v>
      </c>
      <c r="H3" s="4">
        <f>C3+E3+G3</f>
        <v>68233</v>
      </c>
    </row>
    <row r="4" spans="1:8" x14ac:dyDescent="0.3">
      <c r="A4" s="2" t="s">
        <v>2</v>
      </c>
      <c r="B4" s="2">
        <v>410</v>
      </c>
      <c r="C4" s="3">
        <v>15580</v>
      </c>
      <c r="D4" s="2">
        <v>327</v>
      </c>
      <c r="E4" s="3">
        <v>18240</v>
      </c>
      <c r="F4" s="2">
        <v>283</v>
      </c>
      <c r="G4" s="3">
        <v>33075</v>
      </c>
      <c r="H4" s="4">
        <f t="shared" ref="H4:H14" si="0">C4+E4+G4</f>
        <v>66895</v>
      </c>
    </row>
    <row r="5" spans="1:8" x14ac:dyDescent="0.3">
      <c r="A5" s="2" t="s">
        <v>3</v>
      </c>
      <c r="B5" s="2">
        <v>424</v>
      </c>
      <c r="C5" s="3">
        <v>19262</v>
      </c>
      <c r="D5" s="2">
        <v>298</v>
      </c>
      <c r="E5" s="3">
        <v>15765</v>
      </c>
      <c r="F5" s="2">
        <v>302</v>
      </c>
      <c r="G5" s="3">
        <v>34488</v>
      </c>
      <c r="H5" s="4">
        <f t="shared" si="0"/>
        <v>69515</v>
      </c>
    </row>
    <row r="6" spans="1:8" x14ac:dyDescent="0.3">
      <c r="A6" s="2" t="s">
        <v>4</v>
      </c>
      <c r="B6" s="2">
        <v>383</v>
      </c>
      <c r="C6" s="3">
        <v>18734</v>
      </c>
      <c r="D6" s="2">
        <v>308</v>
      </c>
      <c r="E6" s="3">
        <v>16354</v>
      </c>
      <c r="F6" s="2">
        <v>275</v>
      </c>
      <c r="G6" s="3">
        <v>36250</v>
      </c>
      <c r="H6" s="4">
        <f t="shared" si="0"/>
        <v>71338</v>
      </c>
    </row>
    <row r="7" spans="1:8" x14ac:dyDescent="0.3">
      <c r="A7" s="2" t="s">
        <v>5</v>
      </c>
      <c r="B7" s="2">
        <v>394</v>
      </c>
      <c r="C7" s="3">
        <v>19306</v>
      </c>
      <c r="D7" s="2">
        <v>320</v>
      </c>
      <c r="E7" s="3">
        <v>16540</v>
      </c>
      <c r="F7" s="2">
        <v>292</v>
      </c>
      <c r="G7" s="3">
        <v>33418</v>
      </c>
      <c r="H7" s="4">
        <f t="shared" si="0"/>
        <v>69264</v>
      </c>
    </row>
    <row r="8" spans="1:8" x14ac:dyDescent="0.3">
      <c r="A8" s="2" t="s">
        <v>6</v>
      </c>
      <c r="B8" s="2">
        <v>390</v>
      </c>
      <c r="C8" s="3">
        <v>19110</v>
      </c>
      <c r="D8" s="2">
        <v>270</v>
      </c>
      <c r="E8" s="3">
        <v>14980</v>
      </c>
      <c r="F8" s="2">
        <v>213</v>
      </c>
      <c r="G8" s="3">
        <v>24287</v>
      </c>
      <c r="H8" s="4">
        <f t="shared" si="0"/>
        <v>58377</v>
      </c>
    </row>
    <row r="9" spans="1:8" x14ac:dyDescent="0.3">
      <c r="A9" s="2" t="s">
        <v>7</v>
      </c>
      <c r="B9" s="2">
        <v>410</v>
      </c>
      <c r="C9" s="3">
        <v>21320</v>
      </c>
      <c r="D9" s="2">
        <v>328</v>
      </c>
      <c r="E9" s="3">
        <v>18188</v>
      </c>
      <c r="F9" s="2">
        <v>287</v>
      </c>
      <c r="G9" s="3">
        <v>32809</v>
      </c>
      <c r="H9" s="4">
        <f t="shared" si="0"/>
        <v>72317</v>
      </c>
    </row>
    <row r="10" spans="1:8" x14ac:dyDescent="0.3">
      <c r="A10" s="2" t="s">
        <v>8</v>
      </c>
      <c r="B10" s="2">
        <v>432</v>
      </c>
      <c r="C10" s="3">
        <v>21583</v>
      </c>
      <c r="D10" s="2">
        <v>340</v>
      </c>
      <c r="E10" s="3">
        <v>18740</v>
      </c>
      <c r="F10" s="2">
        <v>293</v>
      </c>
      <c r="G10" s="3">
        <v>33285</v>
      </c>
      <c r="H10" s="4">
        <f t="shared" si="0"/>
        <v>73608</v>
      </c>
    </row>
    <row r="11" spans="1:8" x14ac:dyDescent="0.3">
      <c r="A11" s="2" t="s">
        <v>9</v>
      </c>
      <c r="B11" s="2">
        <v>425</v>
      </c>
      <c r="C11" s="3">
        <v>21250</v>
      </c>
      <c r="D11" s="2">
        <v>385</v>
      </c>
      <c r="E11" s="3">
        <v>20555</v>
      </c>
      <c r="F11" s="2">
        <v>368</v>
      </c>
      <c r="G11" s="3">
        <v>42152</v>
      </c>
      <c r="H11" s="4">
        <f t="shared" si="0"/>
        <v>83957</v>
      </c>
    </row>
    <row r="12" spans="1:8" x14ac:dyDescent="0.3">
      <c r="A12" s="2" t="s">
        <v>10</v>
      </c>
      <c r="B12" s="2">
        <v>402</v>
      </c>
      <c r="C12" s="3">
        <v>19296</v>
      </c>
      <c r="D12" s="2">
        <v>320</v>
      </c>
      <c r="E12" s="3">
        <v>16860</v>
      </c>
      <c r="F12" s="2">
        <v>412</v>
      </c>
      <c r="G12" s="3">
        <v>47368</v>
      </c>
      <c r="H12" s="4">
        <f t="shared" si="0"/>
        <v>83524</v>
      </c>
    </row>
    <row r="13" spans="1:8" x14ac:dyDescent="0.3">
      <c r="A13" s="2" t="s">
        <v>11</v>
      </c>
      <c r="B13" s="2">
        <v>379</v>
      </c>
      <c r="C13" s="3">
        <v>18192</v>
      </c>
      <c r="D13" s="2">
        <v>360</v>
      </c>
      <c r="E13" s="3">
        <v>19300</v>
      </c>
      <c r="F13" s="2">
        <v>388</v>
      </c>
      <c r="G13" s="3">
        <v>44012</v>
      </c>
      <c r="H13" s="4">
        <f t="shared" si="0"/>
        <v>81504</v>
      </c>
    </row>
    <row r="14" spans="1:8" x14ac:dyDescent="0.3">
      <c r="A14" s="2" t="s">
        <v>12</v>
      </c>
      <c r="B14" s="2">
        <v>382</v>
      </c>
      <c r="C14" s="3">
        <v>19110</v>
      </c>
      <c r="D14" s="2">
        <v>378</v>
      </c>
      <c r="E14" s="3">
        <v>19750</v>
      </c>
      <c r="F14" s="2">
        <v>372</v>
      </c>
      <c r="G14" s="3">
        <v>42738</v>
      </c>
      <c r="H14" s="4">
        <f t="shared" si="0"/>
        <v>81598</v>
      </c>
    </row>
    <row r="15" spans="1:8" ht="20" customHeight="1" x14ac:dyDescent="0.3">
      <c r="A15" s="2" t="s">
        <v>21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72A6BA70-27CE-4CE9-AA3C-E3B723F6BAD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销售表!F3:F14</xm:f>
              <xm:sqref>F15</xm:sqref>
            </x14:sparkline>
          </x14:sparklines>
        </x14:sparklineGroup>
        <x14:sparklineGroup displayEmptyCellsAs="gap" xr2:uid="{9D38C1D9-F2BF-4DA3-BF28-D0108D596B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销售表!D3:D14</xm:f>
              <xm:sqref>D15</xm:sqref>
            </x14:sparkline>
          </x14:sparklines>
        </x14:sparklineGroup>
        <x14:sparklineGroup displayEmptyCellsAs="gap" xr2:uid="{FDCFE6B5-31BC-4F66-B76F-0FFBD8211EB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销售表!B3:B14</xm:f>
              <xm:sqref>B15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图表</vt:lpstr>
      </vt:variant>
      <vt:variant>
        <vt:i4>1</vt:i4>
      </vt:variant>
    </vt:vector>
  </HeadingPairs>
  <TitlesOfParts>
    <vt:vector size="2" baseType="lpstr">
      <vt:lpstr>销售表</vt:lpstr>
      <vt:lpstr>销售分析图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2019-02-23T06:59:47Z</dcterms:modified>
</cp:coreProperties>
</file>