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项目\9_计算机应用基础实训教程\教程资源\效果\7.2\"/>
    </mc:Choice>
  </mc:AlternateContent>
  <xr:revisionPtr revIDLastSave="0" documentId="13_ncr:1_{B0104CA4-B2C5-4A4C-BBC4-B91F132321D0}" xr6:coauthVersionLast="41" xr6:coauthVersionMax="41" xr10:uidLastSave="{00000000-0000-0000-0000-000000000000}"/>
  <bookViews>
    <workbookView xWindow="-110" yWindow="-110" windowWidth="19420" windowHeight="10420" firstSheet="1" activeTab="14" xr2:uid="{00000000-000D-0000-FFFF-FFFF00000000}"/>
  </bookViews>
  <sheets>
    <sheet name="员工基础档案" sheetId="20" r:id="rId1"/>
    <sheet name="年终奖金" sheetId="14" r:id="rId2"/>
    <sheet name="12月工资表" sheetId="1" r:id="rId3"/>
    <sheet name="2月工资表" sheetId="4" state="hidden" r:id="rId4"/>
    <sheet name="3月工资表" sheetId="5" state="hidden" r:id="rId5"/>
    <sheet name="4月工资表" sheetId="6" state="hidden" r:id="rId6"/>
    <sheet name="5月工资表" sheetId="7" state="hidden" r:id="rId7"/>
    <sheet name="6月工资表" sheetId="8" state="hidden" r:id="rId8"/>
    <sheet name="7月工资表" sheetId="9" state="hidden" r:id="rId9"/>
    <sheet name="8月工资表" sheetId="10" state="hidden" r:id="rId10"/>
    <sheet name="9月工资表" sheetId="11" state="hidden" r:id="rId11"/>
    <sheet name="10月工资表" sheetId="12" state="hidden" r:id="rId12"/>
    <sheet name="11月工资表" sheetId="13" state="hidden" r:id="rId13"/>
    <sheet name="个人所得税税率" sheetId="17" r:id="rId14"/>
    <sheet name="工资条" sheetId="19" r:id="rId15"/>
    <sheet name="工资条样例" sheetId="18" r:id="rId16"/>
  </sheets>
  <definedNames>
    <definedName name="_xlnm._FilterDatabase" localSheetId="14" hidden="1">工资条!$A$1:$M$205</definedName>
    <definedName name="_xlnm.Print_Area" localSheetId="14">工资条!$A$4:$M$205</definedName>
  </definedNames>
  <calcPr calcId="181029"/>
</workbook>
</file>

<file path=xl/calcChain.xml><?xml version="1.0" encoding="utf-8"?>
<calcChain xmlns="http://schemas.openxmlformats.org/spreadsheetml/2006/main">
  <c r="A5" i="19" l="1"/>
  <c r="B5" i="19"/>
  <c r="C5" i="19"/>
  <c r="D5" i="19"/>
  <c r="E5" i="19"/>
  <c r="F5" i="19"/>
  <c r="G5" i="19"/>
  <c r="H5" i="19"/>
  <c r="I5" i="19"/>
  <c r="J5" i="19"/>
  <c r="K5" i="19"/>
  <c r="L5" i="19"/>
  <c r="M5" i="19"/>
  <c r="A6" i="19"/>
  <c r="B6" i="19"/>
  <c r="C6" i="19"/>
  <c r="D6" i="19"/>
  <c r="E6" i="19"/>
  <c r="F6" i="19"/>
  <c r="G6" i="19"/>
  <c r="H6" i="19"/>
  <c r="I6" i="19"/>
  <c r="J6" i="19"/>
  <c r="K6" i="19"/>
  <c r="L6" i="19"/>
  <c r="M6" i="19"/>
  <c r="A7" i="19"/>
  <c r="B7" i="19"/>
  <c r="C7" i="19"/>
  <c r="D7" i="19"/>
  <c r="E7" i="19"/>
  <c r="F7" i="19"/>
  <c r="G7" i="19"/>
  <c r="H7" i="19"/>
  <c r="I7" i="19"/>
  <c r="J7" i="19"/>
  <c r="K7" i="19"/>
  <c r="L7" i="19"/>
  <c r="M7" i="19"/>
  <c r="A8" i="19"/>
  <c r="B8" i="19"/>
  <c r="C8" i="19"/>
  <c r="D8" i="19"/>
  <c r="E8" i="19"/>
  <c r="F8" i="19"/>
  <c r="G8" i="19"/>
  <c r="H8" i="19"/>
  <c r="I8" i="19"/>
  <c r="J8" i="19"/>
  <c r="K8" i="19"/>
  <c r="L8" i="19"/>
  <c r="M8" i="19"/>
  <c r="A9" i="19"/>
  <c r="B9" i="19"/>
  <c r="C9" i="19"/>
  <c r="D9" i="19"/>
  <c r="E9" i="19"/>
  <c r="F9" i="19"/>
  <c r="G9" i="19"/>
  <c r="H9" i="19"/>
  <c r="I9" i="19"/>
  <c r="J9" i="19"/>
  <c r="K9" i="19"/>
  <c r="L9" i="19"/>
  <c r="M9" i="19"/>
  <c r="A10" i="19"/>
  <c r="B10" i="19"/>
  <c r="C10" i="19"/>
  <c r="D10" i="19"/>
  <c r="E10" i="19"/>
  <c r="F10" i="19"/>
  <c r="G10" i="19"/>
  <c r="H10" i="19"/>
  <c r="I10" i="19"/>
  <c r="J10" i="19"/>
  <c r="K10" i="19"/>
  <c r="L10" i="19"/>
  <c r="M10" i="19"/>
  <c r="A11" i="19"/>
  <c r="B11" i="19"/>
  <c r="C11" i="19"/>
  <c r="D11" i="19"/>
  <c r="E11" i="19"/>
  <c r="F11" i="19"/>
  <c r="G11" i="19"/>
  <c r="H11" i="19"/>
  <c r="I11" i="19"/>
  <c r="J11" i="19"/>
  <c r="K11" i="19"/>
  <c r="L11" i="19"/>
  <c r="M11" i="19"/>
  <c r="A12" i="19"/>
  <c r="B12" i="19"/>
  <c r="C12" i="19"/>
  <c r="D12" i="19"/>
  <c r="E12" i="19"/>
  <c r="F12" i="19"/>
  <c r="G12" i="19"/>
  <c r="H12" i="19"/>
  <c r="I12" i="19"/>
  <c r="J12" i="19"/>
  <c r="K12" i="19"/>
  <c r="L12" i="19"/>
  <c r="M12" i="19"/>
  <c r="A13" i="19"/>
  <c r="B13" i="19"/>
  <c r="C13" i="19"/>
  <c r="D13" i="19"/>
  <c r="E13" i="19"/>
  <c r="F13" i="19"/>
  <c r="G13" i="19"/>
  <c r="H13" i="19"/>
  <c r="I13" i="19"/>
  <c r="J13" i="19"/>
  <c r="K13" i="19"/>
  <c r="L13" i="19"/>
  <c r="M13" i="19"/>
  <c r="A14" i="19"/>
  <c r="B14" i="19"/>
  <c r="C14" i="19"/>
  <c r="D14" i="19"/>
  <c r="E14" i="19"/>
  <c r="F14" i="19"/>
  <c r="G14" i="19"/>
  <c r="H14" i="19"/>
  <c r="I14" i="19"/>
  <c r="J14" i="19"/>
  <c r="K14" i="19"/>
  <c r="L14" i="19"/>
  <c r="M14" i="19"/>
  <c r="A15" i="19"/>
  <c r="B15" i="19"/>
  <c r="C15" i="19"/>
  <c r="D15" i="19"/>
  <c r="E15" i="19"/>
  <c r="F15" i="19"/>
  <c r="G15" i="19"/>
  <c r="H15" i="19"/>
  <c r="I15" i="19"/>
  <c r="J15" i="19"/>
  <c r="K15" i="19"/>
  <c r="L15" i="19"/>
  <c r="M15" i="19"/>
  <c r="A16" i="19"/>
  <c r="B16" i="19"/>
  <c r="C16" i="19"/>
  <c r="D16" i="19"/>
  <c r="E16" i="19"/>
  <c r="F16" i="19"/>
  <c r="G16" i="19"/>
  <c r="H16" i="19"/>
  <c r="I16" i="19"/>
  <c r="J16" i="19"/>
  <c r="K16" i="19"/>
  <c r="L16" i="19"/>
  <c r="M16" i="19"/>
  <c r="A17" i="19"/>
  <c r="B17" i="19"/>
  <c r="C17" i="19"/>
  <c r="D17" i="19"/>
  <c r="E17" i="19"/>
  <c r="F17" i="19"/>
  <c r="G17" i="19"/>
  <c r="H17" i="19"/>
  <c r="I17" i="19"/>
  <c r="J17" i="19"/>
  <c r="K17" i="19"/>
  <c r="L17" i="19"/>
  <c r="M17" i="19"/>
  <c r="A18" i="19"/>
  <c r="B18" i="19"/>
  <c r="C18" i="19"/>
  <c r="D18" i="19"/>
  <c r="E18" i="19"/>
  <c r="F18" i="19"/>
  <c r="G18" i="19"/>
  <c r="H18" i="19"/>
  <c r="I18" i="19"/>
  <c r="J18" i="19"/>
  <c r="K18" i="19"/>
  <c r="L18" i="19"/>
  <c r="M18" i="19"/>
  <c r="A19" i="19"/>
  <c r="B19" i="19"/>
  <c r="C19" i="19"/>
  <c r="D19" i="19"/>
  <c r="E19" i="19"/>
  <c r="F19" i="19"/>
  <c r="G19" i="19"/>
  <c r="H19" i="19"/>
  <c r="I19" i="19"/>
  <c r="J19" i="19"/>
  <c r="K19" i="19"/>
  <c r="L19" i="19"/>
  <c r="M19" i="19"/>
  <c r="A20" i="19"/>
  <c r="B20" i="19"/>
  <c r="C20" i="19"/>
  <c r="D20" i="19"/>
  <c r="E20" i="19"/>
  <c r="F20" i="19"/>
  <c r="G20" i="19"/>
  <c r="H20" i="19"/>
  <c r="I20" i="19"/>
  <c r="J20" i="19"/>
  <c r="K20" i="19"/>
  <c r="L20" i="19"/>
  <c r="M20" i="19"/>
  <c r="A21" i="19"/>
  <c r="B21" i="19"/>
  <c r="C21" i="19"/>
  <c r="D21" i="19"/>
  <c r="E21" i="19"/>
  <c r="F21" i="19"/>
  <c r="G21" i="19"/>
  <c r="H21" i="19"/>
  <c r="I21" i="19"/>
  <c r="J21" i="19"/>
  <c r="K21" i="19"/>
  <c r="L21" i="19"/>
  <c r="M21" i="19"/>
  <c r="A22" i="19"/>
  <c r="B22" i="19"/>
  <c r="C22" i="19"/>
  <c r="D22" i="19"/>
  <c r="E22" i="19"/>
  <c r="F22" i="19"/>
  <c r="G22" i="19"/>
  <c r="H22" i="19"/>
  <c r="I22" i="19"/>
  <c r="J22" i="19"/>
  <c r="K22" i="19"/>
  <c r="L22" i="19"/>
  <c r="M22" i="19"/>
  <c r="A23" i="19"/>
  <c r="B23" i="19"/>
  <c r="C23" i="19"/>
  <c r="D23" i="19"/>
  <c r="E23" i="19"/>
  <c r="F23" i="19"/>
  <c r="G23" i="19"/>
  <c r="H23" i="19"/>
  <c r="I23" i="19"/>
  <c r="J23" i="19"/>
  <c r="K23" i="19"/>
  <c r="L23" i="19"/>
  <c r="M23" i="19"/>
  <c r="A24" i="19"/>
  <c r="B24" i="19"/>
  <c r="C24" i="19"/>
  <c r="D24" i="19"/>
  <c r="E24" i="19"/>
  <c r="F24" i="19"/>
  <c r="G24" i="19"/>
  <c r="H24" i="19"/>
  <c r="I24" i="19"/>
  <c r="J24" i="19"/>
  <c r="K24" i="19"/>
  <c r="L24" i="19"/>
  <c r="M24" i="19"/>
  <c r="A25" i="19"/>
  <c r="B25" i="19"/>
  <c r="C25" i="19"/>
  <c r="D25" i="19"/>
  <c r="E25" i="19"/>
  <c r="F25" i="19"/>
  <c r="G25" i="19"/>
  <c r="H25" i="19"/>
  <c r="I25" i="19"/>
  <c r="J25" i="19"/>
  <c r="K25" i="19"/>
  <c r="L25" i="19"/>
  <c r="M25" i="19"/>
  <c r="A26" i="19"/>
  <c r="B26" i="19"/>
  <c r="C26" i="19"/>
  <c r="D26" i="19"/>
  <c r="E26" i="19"/>
  <c r="F26" i="19"/>
  <c r="G26" i="19"/>
  <c r="H26" i="19"/>
  <c r="I26" i="19"/>
  <c r="J26" i="19"/>
  <c r="K26" i="19"/>
  <c r="L26" i="19"/>
  <c r="M26" i="19"/>
  <c r="A27" i="19"/>
  <c r="B27" i="19"/>
  <c r="C27" i="19"/>
  <c r="D27" i="19"/>
  <c r="E27" i="19"/>
  <c r="F27" i="19"/>
  <c r="G27" i="19"/>
  <c r="H27" i="19"/>
  <c r="I27" i="19"/>
  <c r="J27" i="19"/>
  <c r="K27" i="19"/>
  <c r="L27" i="19"/>
  <c r="M27" i="19"/>
  <c r="A28" i="19"/>
  <c r="B28" i="19"/>
  <c r="C28" i="19"/>
  <c r="D28" i="19"/>
  <c r="E28" i="19"/>
  <c r="F28" i="19"/>
  <c r="G28" i="19"/>
  <c r="H28" i="19"/>
  <c r="I28" i="19"/>
  <c r="J28" i="19"/>
  <c r="K28" i="19"/>
  <c r="L28" i="19"/>
  <c r="M28" i="19"/>
  <c r="A29" i="19"/>
  <c r="B29" i="19"/>
  <c r="C29" i="19"/>
  <c r="D29" i="19"/>
  <c r="E29" i="19"/>
  <c r="F29" i="19"/>
  <c r="G29" i="19"/>
  <c r="H29" i="19"/>
  <c r="I29" i="19"/>
  <c r="J29" i="19"/>
  <c r="K29" i="19"/>
  <c r="L29" i="19"/>
  <c r="M29" i="19"/>
  <c r="A30" i="19"/>
  <c r="B30" i="19"/>
  <c r="C30" i="19"/>
  <c r="D30" i="19"/>
  <c r="E30" i="19"/>
  <c r="F30" i="19"/>
  <c r="G30" i="19"/>
  <c r="H30" i="19"/>
  <c r="I30" i="19"/>
  <c r="J30" i="19"/>
  <c r="K30" i="19"/>
  <c r="L30" i="19"/>
  <c r="M30" i="19"/>
  <c r="A31" i="19"/>
  <c r="B31" i="19"/>
  <c r="C31" i="19"/>
  <c r="D31" i="19"/>
  <c r="E31" i="19"/>
  <c r="F31" i="19"/>
  <c r="G31" i="19"/>
  <c r="H31" i="19"/>
  <c r="I31" i="19"/>
  <c r="J31" i="19"/>
  <c r="K31" i="19"/>
  <c r="L31" i="19"/>
  <c r="M31" i="19"/>
  <c r="A32" i="19"/>
  <c r="B32" i="19"/>
  <c r="C32" i="19"/>
  <c r="D32" i="19"/>
  <c r="E32" i="19"/>
  <c r="F32" i="19"/>
  <c r="G32" i="19"/>
  <c r="H32" i="19"/>
  <c r="I32" i="19"/>
  <c r="J32" i="19"/>
  <c r="K32" i="19"/>
  <c r="L32" i="19"/>
  <c r="M32" i="19"/>
  <c r="A33" i="19"/>
  <c r="B33" i="19"/>
  <c r="C33" i="19"/>
  <c r="D33" i="19"/>
  <c r="E33" i="19"/>
  <c r="F33" i="19"/>
  <c r="G33" i="19"/>
  <c r="H33" i="19"/>
  <c r="I33" i="19"/>
  <c r="J33" i="19"/>
  <c r="K33" i="19"/>
  <c r="L33" i="19"/>
  <c r="M33" i="19"/>
  <c r="A34" i="19"/>
  <c r="B34" i="19"/>
  <c r="C34" i="19"/>
  <c r="D34" i="19"/>
  <c r="E34" i="19"/>
  <c r="F34" i="19"/>
  <c r="G34" i="19"/>
  <c r="H34" i="19"/>
  <c r="I34" i="19"/>
  <c r="J34" i="19"/>
  <c r="K34" i="19"/>
  <c r="L34" i="19"/>
  <c r="M34" i="19"/>
  <c r="A35" i="19"/>
  <c r="B35" i="19"/>
  <c r="C35" i="19"/>
  <c r="D35" i="19"/>
  <c r="E35" i="19"/>
  <c r="F35" i="19"/>
  <c r="G35" i="19"/>
  <c r="H35" i="19"/>
  <c r="I35" i="19"/>
  <c r="J35" i="19"/>
  <c r="K35" i="19"/>
  <c r="L35" i="19"/>
  <c r="M35" i="19"/>
  <c r="A36" i="19"/>
  <c r="B36" i="19"/>
  <c r="C36" i="19"/>
  <c r="D36" i="19"/>
  <c r="E36" i="19"/>
  <c r="F36" i="19"/>
  <c r="G36" i="19"/>
  <c r="H36" i="19"/>
  <c r="I36" i="19"/>
  <c r="J36" i="19"/>
  <c r="K36" i="19"/>
  <c r="L36" i="19"/>
  <c r="M36" i="19"/>
  <c r="A37" i="19"/>
  <c r="B37" i="19"/>
  <c r="C37" i="19"/>
  <c r="D37" i="19"/>
  <c r="E37" i="19"/>
  <c r="F37" i="19"/>
  <c r="G37" i="19"/>
  <c r="H37" i="19"/>
  <c r="I37" i="19"/>
  <c r="J37" i="19"/>
  <c r="K37" i="19"/>
  <c r="L37" i="19"/>
  <c r="M37" i="19"/>
  <c r="A38" i="19"/>
  <c r="B38" i="19"/>
  <c r="C38" i="19"/>
  <c r="D38" i="19"/>
  <c r="E38" i="19"/>
  <c r="F38" i="19"/>
  <c r="G38" i="19"/>
  <c r="H38" i="19"/>
  <c r="I38" i="19"/>
  <c r="J38" i="19"/>
  <c r="K38" i="19"/>
  <c r="L38" i="19"/>
  <c r="M38" i="19"/>
  <c r="A39" i="19"/>
  <c r="B39" i="19"/>
  <c r="C39" i="19"/>
  <c r="D39" i="19"/>
  <c r="E39" i="19"/>
  <c r="F39" i="19"/>
  <c r="G39" i="19"/>
  <c r="H39" i="19"/>
  <c r="I39" i="19"/>
  <c r="J39" i="19"/>
  <c r="K39" i="19"/>
  <c r="L39" i="19"/>
  <c r="M39" i="19"/>
  <c r="A40" i="19"/>
  <c r="B40" i="19"/>
  <c r="C40" i="19"/>
  <c r="D40" i="19"/>
  <c r="E40" i="19"/>
  <c r="F40" i="19"/>
  <c r="G40" i="19"/>
  <c r="H40" i="19"/>
  <c r="I40" i="19"/>
  <c r="J40" i="19"/>
  <c r="K40" i="19"/>
  <c r="L40" i="19"/>
  <c r="M40" i="19"/>
  <c r="A41" i="19"/>
  <c r="B41" i="19"/>
  <c r="C41" i="19"/>
  <c r="D41" i="19"/>
  <c r="E41" i="19"/>
  <c r="F41" i="19"/>
  <c r="G41" i="19"/>
  <c r="H41" i="19"/>
  <c r="I41" i="19"/>
  <c r="J41" i="19"/>
  <c r="K41" i="19"/>
  <c r="L41" i="19"/>
  <c r="M41" i="19"/>
  <c r="A42" i="19"/>
  <c r="B42" i="19"/>
  <c r="C42" i="19"/>
  <c r="D42" i="19"/>
  <c r="E42" i="19"/>
  <c r="F42" i="19"/>
  <c r="G42" i="19"/>
  <c r="H42" i="19"/>
  <c r="I42" i="19"/>
  <c r="J42" i="19"/>
  <c r="K42" i="19"/>
  <c r="L42" i="19"/>
  <c r="M42" i="19"/>
  <c r="A43" i="19"/>
  <c r="B43" i="19"/>
  <c r="C43" i="19"/>
  <c r="D43" i="19"/>
  <c r="E43" i="19"/>
  <c r="F43" i="19"/>
  <c r="G43" i="19"/>
  <c r="H43" i="19"/>
  <c r="I43" i="19"/>
  <c r="J43" i="19"/>
  <c r="K43" i="19"/>
  <c r="L43" i="19"/>
  <c r="M43" i="19"/>
  <c r="A44" i="19"/>
  <c r="B44" i="19"/>
  <c r="C44" i="19"/>
  <c r="D44" i="19"/>
  <c r="E44" i="19"/>
  <c r="F44" i="19"/>
  <c r="G44" i="19"/>
  <c r="H44" i="19"/>
  <c r="I44" i="19"/>
  <c r="J44" i="19"/>
  <c r="K44" i="19"/>
  <c r="L44" i="19"/>
  <c r="M44" i="19"/>
  <c r="A45" i="19"/>
  <c r="B45" i="19"/>
  <c r="C45" i="19"/>
  <c r="D45" i="19"/>
  <c r="E45" i="19"/>
  <c r="F45" i="19"/>
  <c r="G45" i="19"/>
  <c r="H45" i="19"/>
  <c r="I45" i="19"/>
  <c r="J45" i="19"/>
  <c r="K45" i="19"/>
  <c r="L45" i="19"/>
  <c r="M45" i="19"/>
  <c r="A46" i="19"/>
  <c r="B46" i="19"/>
  <c r="C46" i="19"/>
  <c r="D46" i="19"/>
  <c r="E46" i="19"/>
  <c r="F46" i="19"/>
  <c r="G46" i="19"/>
  <c r="H46" i="19"/>
  <c r="I46" i="19"/>
  <c r="J46" i="19"/>
  <c r="K46" i="19"/>
  <c r="L46" i="19"/>
  <c r="M46" i="19"/>
  <c r="A47" i="19"/>
  <c r="B47" i="19"/>
  <c r="C47" i="19"/>
  <c r="D47" i="19"/>
  <c r="E47" i="19"/>
  <c r="F47" i="19"/>
  <c r="G47" i="19"/>
  <c r="H47" i="19"/>
  <c r="I47" i="19"/>
  <c r="J47" i="19"/>
  <c r="K47" i="19"/>
  <c r="L47" i="19"/>
  <c r="M47" i="19"/>
  <c r="A48" i="19"/>
  <c r="B48" i="19"/>
  <c r="C48" i="19"/>
  <c r="D48" i="19"/>
  <c r="E48" i="19"/>
  <c r="F48" i="19"/>
  <c r="G48" i="19"/>
  <c r="H48" i="19"/>
  <c r="I48" i="19"/>
  <c r="J48" i="19"/>
  <c r="K48" i="19"/>
  <c r="L48" i="19"/>
  <c r="M48" i="19"/>
  <c r="A49" i="19"/>
  <c r="B49" i="19"/>
  <c r="C49" i="19"/>
  <c r="D49" i="19"/>
  <c r="E49" i="19"/>
  <c r="F49" i="19"/>
  <c r="G49" i="19"/>
  <c r="H49" i="19"/>
  <c r="I49" i="19"/>
  <c r="J49" i="19"/>
  <c r="K49" i="19"/>
  <c r="L49" i="19"/>
  <c r="M49" i="19"/>
  <c r="A50" i="19"/>
  <c r="B50" i="19"/>
  <c r="C50" i="19"/>
  <c r="D50" i="19"/>
  <c r="E50" i="19"/>
  <c r="F50" i="19"/>
  <c r="G50" i="19"/>
  <c r="H50" i="19"/>
  <c r="I50" i="19"/>
  <c r="J50" i="19"/>
  <c r="K50" i="19"/>
  <c r="L50" i="19"/>
  <c r="M50" i="19"/>
  <c r="A51" i="19"/>
  <c r="B51" i="19"/>
  <c r="C51" i="19"/>
  <c r="D51" i="19"/>
  <c r="E51" i="19"/>
  <c r="F51" i="19"/>
  <c r="G51" i="19"/>
  <c r="H51" i="19"/>
  <c r="I51" i="19"/>
  <c r="J51" i="19"/>
  <c r="K51" i="19"/>
  <c r="L51" i="19"/>
  <c r="M51" i="19"/>
  <c r="A52" i="19"/>
  <c r="B52" i="19"/>
  <c r="C52" i="19"/>
  <c r="D52" i="19"/>
  <c r="E52" i="19"/>
  <c r="F52" i="19"/>
  <c r="G52" i="19"/>
  <c r="H52" i="19"/>
  <c r="I52" i="19"/>
  <c r="J52" i="19"/>
  <c r="K52" i="19"/>
  <c r="L52" i="19"/>
  <c r="M52" i="19"/>
  <c r="A53" i="19"/>
  <c r="B53" i="19"/>
  <c r="C53" i="19"/>
  <c r="D53" i="19"/>
  <c r="E53" i="19"/>
  <c r="F53" i="19"/>
  <c r="G53" i="19"/>
  <c r="H53" i="19"/>
  <c r="I53" i="19"/>
  <c r="J53" i="19"/>
  <c r="K53" i="19"/>
  <c r="L53" i="19"/>
  <c r="M53" i="19"/>
  <c r="A54" i="19"/>
  <c r="B54" i="19"/>
  <c r="C54" i="19"/>
  <c r="D54" i="19"/>
  <c r="E54" i="19"/>
  <c r="F54" i="19"/>
  <c r="G54" i="19"/>
  <c r="H54" i="19"/>
  <c r="I54" i="19"/>
  <c r="J54" i="19"/>
  <c r="K54" i="19"/>
  <c r="L54" i="19"/>
  <c r="M54" i="19"/>
  <c r="A55" i="19"/>
  <c r="B55" i="19"/>
  <c r="C55" i="19"/>
  <c r="D55" i="19"/>
  <c r="E55" i="19"/>
  <c r="F55" i="19"/>
  <c r="G55" i="19"/>
  <c r="H55" i="19"/>
  <c r="I55" i="19"/>
  <c r="J55" i="19"/>
  <c r="K55" i="19"/>
  <c r="L55" i="19"/>
  <c r="M55" i="19"/>
  <c r="A56" i="19"/>
  <c r="B56" i="19"/>
  <c r="C56" i="19"/>
  <c r="D56" i="19"/>
  <c r="E56" i="19"/>
  <c r="F56" i="19"/>
  <c r="G56" i="19"/>
  <c r="H56" i="19"/>
  <c r="I56" i="19"/>
  <c r="J56" i="19"/>
  <c r="K56" i="19"/>
  <c r="L56" i="19"/>
  <c r="M56" i="19"/>
  <c r="A57" i="19"/>
  <c r="B57" i="19"/>
  <c r="C57" i="19"/>
  <c r="D57" i="19"/>
  <c r="E57" i="19"/>
  <c r="F57" i="19"/>
  <c r="G57" i="19"/>
  <c r="H57" i="19"/>
  <c r="I57" i="19"/>
  <c r="J57" i="19"/>
  <c r="K57" i="19"/>
  <c r="L57" i="19"/>
  <c r="M57" i="19"/>
  <c r="A58" i="19"/>
  <c r="B58" i="19"/>
  <c r="C58" i="19"/>
  <c r="D58" i="19"/>
  <c r="E58" i="19"/>
  <c r="F58" i="19"/>
  <c r="G58" i="19"/>
  <c r="H58" i="19"/>
  <c r="I58" i="19"/>
  <c r="J58" i="19"/>
  <c r="K58" i="19"/>
  <c r="L58" i="19"/>
  <c r="M58" i="19"/>
  <c r="A59" i="19"/>
  <c r="B59" i="19"/>
  <c r="C59" i="19"/>
  <c r="D59" i="19"/>
  <c r="E59" i="19"/>
  <c r="F59" i="19"/>
  <c r="G59" i="19"/>
  <c r="H59" i="19"/>
  <c r="I59" i="19"/>
  <c r="J59" i="19"/>
  <c r="K59" i="19"/>
  <c r="L59" i="19"/>
  <c r="M59" i="19"/>
  <c r="A60" i="19"/>
  <c r="B60" i="19"/>
  <c r="C60" i="19"/>
  <c r="D60" i="19"/>
  <c r="E60" i="19"/>
  <c r="F60" i="19"/>
  <c r="G60" i="19"/>
  <c r="H60" i="19"/>
  <c r="I60" i="19"/>
  <c r="J60" i="19"/>
  <c r="K60" i="19"/>
  <c r="L60" i="19"/>
  <c r="M60" i="19"/>
  <c r="A61" i="19"/>
  <c r="B61" i="19"/>
  <c r="C61" i="19"/>
  <c r="D61" i="19"/>
  <c r="E61" i="19"/>
  <c r="F61" i="19"/>
  <c r="G61" i="19"/>
  <c r="H61" i="19"/>
  <c r="I61" i="19"/>
  <c r="J61" i="19"/>
  <c r="K61" i="19"/>
  <c r="L61" i="19"/>
  <c r="M61" i="19"/>
  <c r="A62" i="19"/>
  <c r="B62" i="19"/>
  <c r="C62" i="19"/>
  <c r="D62" i="19"/>
  <c r="E62" i="19"/>
  <c r="F62" i="19"/>
  <c r="G62" i="19"/>
  <c r="H62" i="19"/>
  <c r="I62" i="19"/>
  <c r="J62" i="19"/>
  <c r="K62" i="19"/>
  <c r="L62" i="19"/>
  <c r="M62" i="19"/>
  <c r="A63" i="19"/>
  <c r="B63" i="19"/>
  <c r="C63" i="19"/>
  <c r="D63" i="19"/>
  <c r="E63" i="19"/>
  <c r="F63" i="19"/>
  <c r="G63" i="19"/>
  <c r="H63" i="19"/>
  <c r="I63" i="19"/>
  <c r="J63" i="19"/>
  <c r="K63" i="19"/>
  <c r="L63" i="19"/>
  <c r="M63" i="19"/>
  <c r="A64" i="19"/>
  <c r="B64" i="19"/>
  <c r="C64" i="19"/>
  <c r="D64" i="19"/>
  <c r="E64" i="19"/>
  <c r="F64" i="19"/>
  <c r="G64" i="19"/>
  <c r="H64" i="19"/>
  <c r="I64" i="19"/>
  <c r="J64" i="19"/>
  <c r="K64" i="19"/>
  <c r="L64" i="19"/>
  <c r="M64" i="19"/>
  <c r="A65" i="19"/>
  <c r="B65" i="19"/>
  <c r="C65" i="19"/>
  <c r="D65" i="19"/>
  <c r="E65" i="19"/>
  <c r="F65" i="19"/>
  <c r="G65" i="19"/>
  <c r="H65" i="19"/>
  <c r="I65" i="19"/>
  <c r="J65" i="19"/>
  <c r="K65" i="19"/>
  <c r="L65" i="19"/>
  <c r="M65" i="19"/>
  <c r="A66" i="19"/>
  <c r="B66" i="19"/>
  <c r="C66" i="19"/>
  <c r="D66" i="19"/>
  <c r="E66" i="19"/>
  <c r="F66" i="19"/>
  <c r="G66" i="19"/>
  <c r="H66" i="19"/>
  <c r="I66" i="19"/>
  <c r="J66" i="19"/>
  <c r="K66" i="19"/>
  <c r="L66" i="19"/>
  <c r="M66" i="19"/>
  <c r="A67" i="19"/>
  <c r="B67" i="19"/>
  <c r="C67" i="19"/>
  <c r="D67" i="19"/>
  <c r="E67" i="19"/>
  <c r="F67" i="19"/>
  <c r="G67" i="19"/>
  <c r="H67" i="19"/>
  <c r="I67" i="19"/>
  <c r="J67" i="19"/>
  <c r="K67" i="19"/>
  <c r="L67" i="19"/>
  <c r="M67" i="19"/>
  <c r="A68" i="19"/>
  <c r="B68" i="19"/>
  <c r="C68" i="19"/>
  <c r="D68" i="19"/>
  <c r="E68" i="19"/>
  <c r="F68" i="19"/>
  <c r="G68" i="19"/>
  <c r="H68" i="19"/>
  <c r="I68" i="19"/>
  <c r="J68" i="19"/>
  <c r="K68" i="19"/>
  <c r="L68" i="19"/>
  <c r="M68" i="19"/>
  <c r="A69" i="19"/>
  <c r="B69" i="19"/>
  <c r="C69" i="19"/>
  <c r="D69" i="19"/>
  <c r="E69" i="19"/>
  <c r="F69" i="19"/>
  <c r="G69" i="19"/>
  <c r="H69" i="19"/>
  <c r="I69" i="19"/>
  <c r="J69" i="19"/>
  <c r="K69" i="19"/>
  <c r="L69" i="19"/>
  <c r="M69" i="19"/>
  <c r="A70" i="19"/>
  <c r="B70" i="19"/>
  <c r="C70" i="19"/>
  <c r="D70" i="19"/>
  <c r="E70" i="19"/>
  <c r="F70" i="19"/>
  <c r="G70" i="19"/>
  <c r="H70" i="19"/>
  <c r="I70" i="19"/>
  <c r="J70" i="19"/>
  <c r="K70" i="19"/>
  <c r="L70" i="19"/>
  <c r="M70" i="19"/>
  <c r="A71" i="19"/>
  <c r="B71" i="19"/>
  <c r="C71" i="19"/>
  <c r="D71" i="19"/>
  <c r="E71" i="19"/>
  <c r="F71" i="19"/>
  <c r="G71" i="19"/>
  <c r="H71" i="19"/>
  <c r="I71" i="19"/>
  <c r="J71" i="19"/>
  <c r="K71" i="19"/>
  <c r="L71" i="19"/>
  <c r="M71" i="19"/>
  <c r="A72" i="19"/>
  <c r="B72" i="19"/>
  <c r="C72" i="19"/>
  <c r="D72" i="19"/>
  <c r="E72" i="19"/>
  <c r="F72" i="19"/>
  <c r="G72" i="19"/>
  <c r="H72" i="19"/>
  <c r="I72" i="19"/>
  <c r="J72" i="19"/>
  <c r="K72" i="19"/>
  <c r="L72" i="19"/>
  <c r="M72" i="19"/>
  <c r="A73" i="19"/>
  <c r="B73" i="19"/>
  <c r="C73" i="19"/>
  <c r="D73" i="19"/>
  <c r="E73" i="19"/>
  <c r="F73" i="19"/>
  <c r="G73" i="19"/>
  <c r="H73" i="19"/>
  <c r="I73" i="19"/>
  <c r="J73" i="19"/>
  <c r="K73" i="19"/>
  <c r="L73" i="19"/>
  <c r="M73" i="19"/>
  <c r="A74" i="19"/>
  <c r="B74" i="19"/>
  <c r="C74" i="19"/>
  <c r="D74" i="19"/>
  <c r="E74" i="19"/>
  <c r="F74" i="19"/>
  <c r="G74" i="19"/>
  <c r="H74" i="19"/>
  <c r="I74" i="19"/>
  <c r="J74" i="19"/>
  <c r="K74" i="19"/>
  <c r="L74" i="19"/>
  <c r="M74" i="19"/>
  <c r="A75" i="19"/>
  <c r="B75" i="19"/>
  <c r="C75" i="19"/>
  <c r="D75" i="19"/>
  <c r="E75" i="19"/>
  <c r="F75" i="19"/>
  <c r="G75" i="19"/>
  <c r="H75" i="19"/>
  <c r="I75" i="19"/>
  <c r="J75" i="19"/>
  <c r="K75" i="19"/>
  <c r="L75" i="19"/>
  <c r="M75" i="19"/>
  <c r="A76" i="19"/>
  <c r="B76" i="19"/>
  <c r="C76" i="19"/>
  <c r="D76" i="19"/>
  <c r="E76" i="19"/>
  <c r="F76" i="19"/>
  <c r="G76" i="19"/>
  <c r="H76" i="19"/>
  <c r="I76" i="19"/>
  <c r="J76" i="19"/>
  <c r="K76" i="19"/>
  <c r="L76" i="19"/>
  <c r="M76" i="19"/>
  <c r="A77" i="19"/>
  <c r="B77" i="19"/>
  <c r="C77" i="19"/>
  <c r="D77" i="19"/>
  <c r="E77" i="19"/>
  <c r="F77" i="19"/>
  <c r="G77" i="19"/>
  <c r="H77" i="19"/>
  <c r="I77" i="19"/>
  <c r="J77" i="19"/>
  <c r="K77" i="19"/>
  <c r="L77" i="19"/>
  <c r="M77" i="19"/>
  <c r="A78" i="19"/>
  <c r="B78" i="19"/>
  <c r="C78" i="19"/>
  <c r="D78" i="19"/>
  <c r="E78" i="19"/>
  <c r="F78" i="19"/>
  <c r="G78" i="19"/>
  <c r="H78" i="19"/>
  <c r="I78" i="19"/>
  <c r="J78" i="19"/>
  <c r="K78" i="19"/>
  <c r="L78" i="19"/>
  <c r="M78" i="19"/>
  <c r="A79" i="19"/>
  <c r="B79" i="19"/>
  <c r="C79" i="19"/>
  <c r="D79" i="19"/>
  <c r="E79" i="19"/>
  <c r="F79" i="19"/>
  <c r="G79" i="19"/>
  <c r="H79" i="19"/>
  <c r="I79" i="19"/>
  <c r="J79" i="19"/>
  <c r="K79" i="19"/>
  <c r="L79" i="19"/>
  <c r="M79" i="19"/>
  <c r="A80" i="19"/>
  <c r="B80" i="19"/>
  <c r="C80" i="19"/>
  <c r="D80" i="19"/>
  <c r="E80" i="19"/>
  <c r="F80" i="19"/>
  <c r="G80" i="19"/>
  <c r="H80" i="19"/>
  <c r="I80" i="19"/>
  <c r="J80" i="19"/>
  <c r="K80" i="19"/>
  <c r="L80" i="19"/>
  <c r="M80" i="19"/>
  <c r="A81" i="19"/>
  <c r="B81" i="19"/>
  <c r="C81" i="19"/>
  <c r="D81" i="19"/>
  <c r="E81" i="19"/>
  <c r="F81" i="19"/>
  <c r="G81" i="19"/>
  <c r="H81" i="19"/>
  <c r="I81" i="19"/>
  <c r="J81" i="19"/>
  <c r="K81" i="19"/>
  <c r="L81" i="19"/>
  <c r="M81" i="19"/>
  <c r="A82" i="19"/>
  <c r="B82" i="19"/>
  <c r="C82" i="19"/>
  <c r="D82" i="19"/>
  <c r="E82" i="19"/>
  <c r="F82" i="19"/>
  <c r="G82" i="19"/>
  <c r="H82" i="19"/>
  <c r="I82" i="19"/>
  <c r="J82" i="19"/>
  <c r="K82" i="19"/>
  <c r="L82" i="19"/>
  <c r="M82" i="19"/>
  <c r="A83" i="19"/>
  <c r="B83" i="19"/>
  <c r="C83" i="19"/>
  <c r="D83" i="19"/>
  <c r="E83" i="19"/>
  <c r="F83" i="19"/>
  <c r="G83" i="19"/>
  <c r="H83" i="19"/>
  <c r="I83" i="19"/>
  <c r="J83" i="19"/>
  <c r="K83" i="19"/>
  <c r="L83" i="19"/>
  <c r="M83" i="19"/>
  <c r="A84" i="19"/>
  <c r="B84" i="19"/>
  <c r="C84" i="19"/>
  <c r="D84" i="19"/>
  <c r="E84" i="19"/>
  <c r="F84" i="19"/>
  <c r="G84" i="19"/>
  <c r="H84" i="19"/>
  <c r="I84" i="19"/>
  <c r="J84" i="19"/>
  <c r="K84" i="19"/>
  <c r="L84" i="19"/>
  <c r="M84" i="19"/>
  <c r="A85" i="19"/>
  <c r="B85" i="19"/>
  <c r="C85" i="19"/>
  <c r="D85" i="19"/>
  <c r="E85" i="19"/>
  <c r="F85" i="19"/>
  <c r="G85" i="19"/>
  <c r="H85" i="19"/>
  <c r="I85" i="19"/>
  <c r="J85" i="19"/>
  <c r="K85" i="19"/>
  <c r="L85" i="19"/>
  <c r="M85" i="19"/>
  <c r="A86" i="19"/>
  <c r="B86" i="19"/>
  <c r="C86" i="19"/>
  <c r="D86" i="19"/>
  <c r="E86" i="19"/>
  <c r="F86" i="19"/>
  <c r="G86" i="19"/>
  <c r="H86" i="19"/>
  <c r="I86" i="19"/>
  <c r="J86" i="19"/>
  <c r="K86" i="19"/>
  <c r="L86" i="19"/>
  <c r="M86" i="19"/>
  <c r="A87" i="19"/>
  <c r="B87" i="19"/>
  <c r="C87" i="19"/>
  <c r="D87" i="19"/>
  <c r="E87" i="19"/>
  <c r="F87" i="19"/>
  <c r="G87" i="19"/>
  <c r="H87" i="19"/>
  <c r="I87" i="19"/>
  <c r="J87" i="19"/>
  <c r="K87" i="19"/>
  <c r="L87" i="19"/>
  <c r="M87" i="19"/>
  <c r="A88" i="19"/>
  <c r="B88" i="19"/>
  <c r="C88" i="19"/>
  <c r="D88" i="19"/>
  <c r="E88" i="19"/>
  <c r="F88" i="19"/>
  <c r="G88" i="19"/>
  <c r="H88" i="19"/>
  <c r="I88" i="19"/>
  <c r="J88" i="19"/>
  <c r="K88" i="19"/>
  <c r="L88" i="19"/>
  <c r="M88" i="19"/>
  <c r="A89" i="19"/>
  <c r="B89" i="19"/>
  <c r="C89" i="19"/>
  <c r="D89" i="19"/>
  <c r="E89" i="19"/>
  <c r="F89" i="19"/>
  <c r="G89" i="19"/>
  <c r="H89" i="19"/>
  <c r="I89" i="19"/>
  <c r="J89" i="19"/>
  <c r="K89" i="19"/>
  <c r="L89" i="19"/>
  <c r="M89" i="19"/>
  <c r="A90" i="19"/>
  <c r="B90" i="19"/>
  <c r="C90" i="19"/>
  <c r="D90" i="19"/>
  <c r="E90" i="19"/>
  <c r="F90" i="19"/>
  <c r="G90" i="19"/>
  <c r="H90" i="19"/>
  <c r="I90" i="19"/>
  <c r="J90" i="19"/>
  <c r="K90" i="19"/>
  <c r="L90" i="19"/>
  <c r="M90" i="19"/>
  <c r="A91" i="19"/>
  <c r="B91" i="19"/>
  <c r="C91" i="19"/>
  <c r="D91" i="19"/>
  <c r="E91" i="19"/>
  <c r="F91" i="19"/>
  <c r="G91" i="19"/>
  <c r="H91" i="19"/>
  <c r="I91" i="19"/>
  <c r="J91" i="19"/>
  <c r="K91" i="19"/>
  <c r="L91" i="19"/>
  <c r="M91" i="19"/>
  <c r="A92" i="19"/>
  <c r="B92" i="19"/>
  <c r="C92" i="19"/>
  <c r="D92" i="19"/>
  <c r="E92" i="19"/>
  <c r="F92" i="19"/>
  <c r="G92" i="19"/>
  <c r="H92" i="19"/>
  <c r="I92" i="19"/>
  <c r="J92" i="19"/>
  <c r="K92" i="19"/>
  <c r="L92" i="19"/>
  <c r="M92" i="19"/>
  <c r="A93" i="19"/>
  <c r="B93" i="19"/>
  <c r="C93" i="19"/>
  <c r="D93" i="19"/>
  <c r="E93" i="19"/>
  <c r="F93" i="19"/>
  <c r="G93" i="19"/>
  <c r="H93" i="19"/>
  <c r="I93" i="19"/>
  <c r="J93" i="19"/>
  <c r="K93" i="19"/>
  <c r="L93" i="19"/>
  <c r="M93" i="19"/>
  <c r="A94" i="19"/>
  <c r="B94" i="19"/>
  <c r="C94" i="19"/>
  <c r="D94" i="19"/>
  <c r="E94" i="19"/>
  <c r="F94" i="19"/>
  <c r="G94" i="19"/>
  <c r="H94" i="19"/>
  <c r="I94" i="19"/>
  <c r="J94" i="19"/>
  <c r="K94" i="19"/>
  <c r="L94" i="19"/>
  <c r="M94" i="19"/>
  <c r="A95" i="19"/>
  <c r="B95" i="19"/>
  <c r="C95" i="19"/>
  <c r="D95" i="19"/>
  <c r="E95" i="19"/>
  <c r="F95" i="19"/>
  <c r="G95" i="19"/>
  <c r="H95" i="19"/>
  <c r="I95" i="19"/>
  <c r="J95" i="19"/>
  <c r="K95" i="19"/>
  <c r="L95" i="19"/>
  <c r="M95" i="19"/>
  <c r="A96" i="19"/>
  <c r="B96" i="19"/>
  <c r="C96" i="19"/>
  <c r="D96" i="19"/>
  <c r="E96" i="19"/>
  <c r="F96" i="19"/>
  <c r="G96" i="19"/>
  <c r="H96" i="19"/>
  <c r="I96" i="19"/>
  <c r="J96" i="19"/>
  <c r="K96" i="19"/>
  <c r="L96" i="19"/>
  <c r="M96" i="19"/>
  <c r="A97" i="19"/>
  <c r="B97" i="19"/>
  <c r="C97" i="19"/>
  <c r="D97" i="19"/>
  <c r="E97" i="19"/>
  <c r="F97" i="19"/>
  <c r="G97" i="19"/>
  <c r="H97" i="19"/>
  <c r="I97" i="19"/>
  <c r="J97" i="19"/>
  <c r="K97" i="19"/>
  <c r="L97" i="19"/>
  <c r="M97" i="19"/>
  <c r="A98" i="19"/>
  <c r="B98" i="19"/>
  <c r="C98" i="19"/>
  <c r="D98" i="19"/>
  <c r="E98" i="19"/>
  <c r="F98" i="19"/>
  <c r="G98" i="19"/>
  <c r="H98" i="19"/>
  <c r="I98" i="19"/>
  <c r="J98" i="19"/>
  <c r="K98" i="19"/>
  <c r="L98" i="19"/>
  <c r="M98" i="19"/>
  <c r="A99" i="19"/>
  <c r="B99" i="19"/>
  <c r="C99" i="19"/>
  <c r="D99" i="19"/>
  <c r="E99" i="19"/>
  <c r="F99" i="19"/>
  <c r="G99" i="19"/>
  <c r="H99" i="19"/>
  <c r="I99" i="19"/>
  <c r="J99" i="19"/>
  <c r="K99" i="19"/>
  <c r="L99" i="19"/>
  <c r="M99" i="19"/>
  <c r="A100" i="19"/>
  <c r="B100" i="19"/>
  <c r="C100" i="19"/>
  <c r="D100" i="19"/>
  <c r="E100" i="19"/>
  <c r="F100" i="19"/>
  <c r="G100" i="19"/>
  <c r="H100" i="19"/>
  <c r="I100" i="19"/>
  <c r="J100" i="19"/>
  <c r="K100" i="19"/>
  <c r="L100" i="19"/>
  <c r="M100" i="19"/>
  <c r="A101" i="19"/>
  <c r="B101" i="19"/>
  <c r="C101" i="19"/>
  <c r="D101" i="19"/>
  <c r="E101" i="19"/>
  <c r="F101" i="19"/>
  <c r="G101" i="19"/>
  <c r="H101" i="19"/>
  <c r="I101" i="19"/>
  <c r="J101" i="19"/>
  <c r="K101" i="19"/>
  <c r="L101" i="19"/>
  <c r="M101" i="19"/>
  <c r="A102" i="19"/>
  <c r="B102" i="19"/>
  <c r="C102" i="19"/>
  <c r="D102" i="19"/>
  <c r="E102" i="19"/>
  <c r="F102" i="19"/>
  <c r="G102" i="19"/>
  <c r="H102" i="19"/>
  <c r="I102" i="19"/>
  <c r="J102" i="19"/>
  <c r="K102" i="19"/>
  <c r="L102" i="19"/>
  <c r="M102" i="19"/>
  <c r="A103" i="19"/>
  <c r="B103" i="19"/>
  <c r="C103" i="19"/>
  <c r="D103" i="19"/>
  <c r="E103" i="19"/>
  <c r="F103" i="19"/>
  <c r="G103" i="19"/>
  <c r="H103" i="19"/>
  <c r="I103" i="19"/>
  <c r="J103" i="19"/>
  <c r="K103" i="19"/>
  <c r="L103" i="19"/>
  <c r="M103" i="19"/>
  <c r="A104" i="19"/>
  <c r="B104" i="19"/>
  <c r="C104" i="19"/>
  <c r="D104" i="19"/>
  <c r="E104" i="19"/>
  <c r="F104" i="19"/>
  <c r="G104" i="19"/>
  <c r="H104" i="19"/>
  <c r="I104" i="19"/>
  <c r="J104" i="19"/>
  <c r="K104" i="19"/>
  <c r="L104" i="19"/>
  <c r="M104" i="19"/>
  <c r="A105" i="19"/>
  <c r="B105" i="19"/>
  <c r="C105" i="19"/>
  <c r="D105" i="19"/>
  <c r="E105" i="19"/>
  <c r="F105" i="19"/>
  <c r="G105" i="19"/>
  <c r="H105" i="19"/>
  <c r="I105" i="19"/>
  <c r="J105" i="19"/>
  <c r="K105" i="19"/>
  <c r="L105" i="19"/>
  <c r="M105" i="19"/>
  <c r="A106" i="19"/>
  <c r="B106" i="19"/>
  <c r="C106" i="19"/>
  <c r="D106" i="19"/>
  <c r="E106" i="19"/>
  <c r="F106" i="19"/>
  <c r="G106" i="19"/>
  <c r="H106" i="19"/>
  <c r="I106" i="19"/>
  <c r="J106" i="19"/>
  <c r="K106" i="19"/>
  <c r="L106" i="19"/>
  <c r="M106" i="19"/>
  <c r="A107" i="19"/>
  <c r="B107" i="19"/>
  <c r="C107" i="19"/>
  <c r="D107" i="19"/>
  <c r="E107" i="19"/>
  <c r="F107" i="19"/>
  <c r="G107" i="19"/>
  <c r="H107" i="19"/>
  <c r="I107" i="19"/>
  <c r="J107" i="19"/>
  <c r="K107" i="19"/>
  <c r="L107" i="19"/>
  <c r="M107" i="19"/>
  <c r="A108" i="19"/>
  <c r="B108" i="19"/>
  <c r="C108" i="19"/>
  <c r="D108" i="19"/>
  <c r="E108" i="19"/>
  <c r="F108" i="19"/>
  <c r="G108" i="19"/>
  <c r="H108" i="19"/>
  <c r="I108" i="19"/>
  <c r="J108" i="19"/>
  <c r="K108" i="19"/>
  <c r="L108" i="19"/>
  <c r="M108" i="19"/>
  <c r="A109" i="19"/>
  <c r="B109" i="19"/>
  <c r="C109" i="19"/>
  <c r="D109" i="19"/>
  <c r="E109" i="19"/>
  <c r="F109" i="19"/>
  <c r="G109" i="19"/>
  <c r="H109" i="19"/>
  <c r="I109" i="19"/>
  <c r="J109" i="19"/>
  <c r="K109" i="19"/>
  <c r="L109" i="19"/>
  <c r="M109" i="19"/>
  <c r="A110" i="19"/>
  <c r="B110" i="19"/>
  <c r="C110" i="19"/>
  <c r="D110" i="19"/>
  <c r="E110" i="19"/>
  <c r="F110" i="19"/>
  <c r="G110" i="19"/>
  <c r="H110" i="19"/>
  <c r="I110" i="19"/>
  <c r="J110" i="19"/>
  <c r="K110" i="19"/>
  <c r="L110" i="19"/>
  <c r="M110" i="19"/>
  <c r="A111" i="19"/>
  <c r="B111" i="19"/>
  <c r="C111" i="19"/>
  <c r="D111" i="19"/>
  <c r="E111" i="19"/>
  <c r="F111" i="19"/>
  <c r="G111" i="19"/>
  <c r="H111" i="19"/>
  <c r="I111" i="19"/>
  <c r="J111" i="19"/>
  <c r="K111" i="19"/>
  <c r="L111" i="19"/>
  <c r="M111" i="19"/>
  <c r="A112" i="19"/>
  <c r="B112" i="19"/>
  <c r="C112" i="19"/>
  <c r="D112" i="19"/>
  <c r="E112" i="19"/>
  <c r="F112" i="19"/>
  <c r="G112" i="19"/>
  <c r="H112" i="19"/>
  <c r="I112" i="19"/>
  <c r="J112" i="19"/>
  <c r="K112" i="19"/>
  <c r="L112" i="19"/>
  <c r="M112" i="19"/>
  <c r="A113" i="19"/>
  <c r="B113" i="19"/>
  <c r="C113" i="19"/>
  <c r="D113" i="19"/>
  <c r="E113" i="19"/>
  <c r="F113" i="19"/>
  <c r="G113" i="19"/>
  <c r="H113" i="19"/>
  <c r="I113" i="19"/>
  <c r="J113" i="19"/>
  <c r="K113" i="19"/>
  <c r="L113" i="19"/>
  <c r="M113" i="19"/>
  <c r="A114" i="19"/>
  <c r="B114" i="19"/>
  <c r="C114" i="19"/>
  <c r="D114" i="19"/>
  <c r="E114" i="19"/>
  <c r="F114" i="19"/>
  <c r="G114" i="19"/>
  <c r="H114" i="19"/>
  <c r="I114" i="19"/>
  <c r="J114" i="19"/>
  <c r="K114" i="19"/>
  <c r="L114" i="19"/>
  <c r="M114" i="19"/>
  <c r="A115" i="19"/>
  <c r="B115" i="19"/>
  <c r="C115" i="19"/>
  <c r="D115" i="19"/>
  <c r="E115" i="19"/>
  <c r="F115" i="19"/>
  <c r="G115" i="19"/>
  <c r="H115" i="19"/>
  <c r="I115" i="19"/>
  <c r="J115" i="19"/>
  <c r="K115" i="19"/>
  <c r="L115" i="19"/>
  <c r="M115" i="19"/>
  <c r="A116" i="19"/>
  <c r="B116" i="19"/>
  <c r="C116" i="19"/>
  <c r="D116" i="19"/>
  <c r="E116" i="19"/>
  <c r="F116" i="19"/>
  <c r="G116" i="19"/>
  <c r="H116" i="19"/>
  <c r="I116" i="19"/>
  <c r="J116" i="19"/>
  <c r="K116" i="19"/>
  <c r="L116" i="19"/>
  <c r="M116" i="19"/>
  <c r="A117" i="19"/>
  <c r="B117" i="19"/>
  <c r="C117" i="19"/>
  <c r="D117" i="19"/>
  <c r="E117" i="19"/>
  <c r="F117" i="19"/>
  <c r="G117" i="19"/>
  <c r="H117" i="19"/>
  <c r="I117" i="19"/>
  <c r="J117" i="19"/>
  <c r="K117" i="19"/>
  <c r="L117" i="19"/>
  <c r="M117" i="19"/>
  <c r="A118" i="19"/>
  <c r="B118" i="19"/>
  <c r="C118" i="19"/>
  <c r="D118" i="19"/>
  <c r="E118" i="19"/>
  <c r="F118" i="19"/>
  <c r="G118" i="19"/>
  <c r="H118" i="19"/>
  <c r="I118" i="19"/>
  <c r="J118" i="19"/>
  <c r="K118" i="19"/>
  <c r="L118" i="19"/>
  <c r="M118" i="19"/>
  <c r="A119" i="19"/>
  <c r="B119" i="19"/>
  <c r="C119" i="19"/>
  <c r="D119" i="19"/>
  <c r="E119" i="19"/>
  <c r="F119" i="19"/>
  <c r="G119" i="19"/>
  <c r="H119" i="19"/>
  <c r="I119" i="19"/>
  <c r="J119" i="19"/>
  <c r="K119" i="19"/>
  <c r="L119" i="19"/>
  <c r="M119" i="19"/>
  <c r="A120" i="19"/>
  <c r="B120" i="19"/>
  <c r="C120" i="19"/>
  <c r="D120" i="19"/>
  <c r="E120" i="19"/>
  <c r="F120" i="19"/>
  <c r="G120" i="19"/>
  <c r="H120" i="19"/>
  <c r="I120" i="19"/>
  <c r="J120" i="19"/>
  <c r="K120" i="19"/>
  <c r="L120" i="19"/>
  <c r="M120" i="19"/>
  <c r="A121" i="19"/>
  <c r="B121" i="19"/>
  <c r="C121" i="19"/>
  <c r="D121" i="19"/>
  <c r="E121" i="19"/>
  <c r="F121" i="19"/>
  <c r="G121" i="19"/>
  <c r="H121" i="19"/>
  <c r="I121" i="19"/>
  <c r="J121" i="19"/>
  <c r="K121" i="19"/>
  <c r="L121" i="19"/>
  <c r="M121" i="19"/>
  <c r="A122" i="19"/>
  <c r="B122" i="19"/>
  <c r="C122" i="19"/>
  <c r="D122" i="19"/>
  <c r="E122" i="19"/>
  <c r="F122" i="19"/>
  <c r="G122" i="19"/>
  <c r="H122" i="19"/>
  <c r="I122" i="19"/>
  <c r="J122" i="19"/>
  <c r="K122" i="19"/>
  <c r="L122" i="19"/>
  <c r="M122" i="19"/>
  <c r="A123" i="19"/>
  <c r="B123" i="19"/>
  <c r="C123" i="19"/>
  <c r="D123" i="19"/>
  <c r="E123" i="19"/>
  <c r="F123" i="19"/>
  <c r="G123" i="19"/>
  <c r="H123" i="19"/>
  <c r="I123" i="19"/>
  <c r="J123" i="19"/>
  <c r="K123" i="19"/>
  <c r="L123" i="19"/>
  <c r="M123" i="19"/>
  <c r="A124" i="19"/>
  <c r="B124" i="19"/>
  <c r="C124" i="19"/>
  <c r="D124" i="19"/>
  <c r="E124" i="19"/>
  <c r="F124" i="19"/>
  <c r="G124" i="19"/>
  <c r="H124" i="19"/>
  <c r="I124" i="19"/>
  <c r="J124" i="19"/>
  <c r="K124" i="19"/>
  <c r="L124" i="19"/>
  <c r="M124" i="19"/>
  <c r="A125" i="19"/>
  <c r="B125" i="19"/>
  <c r="C125" i="19"/>
  <c r="D125" i="19"/>
  <c r="E125" i="19"/>
  <c r="F125" i="19"/>
  <c r="G125" i="19"/>
  <c r="H125" i="19"/>
  <c r="I125" i="19"/>
  <c r="J125" i="19"/>
  <c r="K125" i="19"/>
  <c r="L125" i="19"/>
  <c r="M125" i="19"/>
  <c r="A126" i="19"/>
  <c r="B126" i="19"/>
  <c r="C126" i="19"/>
  <c r="D126" i="19"/>
  <c r="E126" i="19"/>
  <c r="F126" i="19"/>
  <c r="G126" i="19"/>
  <c r="H126" i="19"/>
  <c r="I126" i="19"/>
  <c r="J126" i="19"/>
  <c r="K126" i="19"/>
  <c r="L126" i="19"/>
  <c r="M126" i="19"/>
  <c r="A127" i="19"/>
  <c r="B127" i="19"/>
  <c r="C127" i="19"/>
  <c r="D127" i="19"/>
  <c r="E127" i="19"/>
  <c r="F127" i="19"/>
  <c r="G127" i="19"/>
  <c r="H127" i="19"/>
  <c r="I127" i="19"/>
  <c r="J127" i="19"/>
  <c r="K127" i="19"/>
  <c r="L127" i="19"/>
  <c r="M127" i="19"/>
  <c r="A128" i="19"/>
  <c r="B128" i="19"/>
  <c r="C128" i="19"/>
  <c r="D128" i="19"/>
  <c r="E128" i="19"/>
  <c r="F128" i="19"/>
  <c r="G128" i="19"/>
  <c r="H128" i="19"/>
  <c r="I128" i="19"/>
  <c r="J128" i="19"/>
  <c r="K128" i="19"/>
  <c r="L128" i="19"/>
  <c r="M128" i="19"/>
  <c r="A129" i="19"/>
  <c r="B129" i="19"/>
  <c r="C129" i="19"/>
  <c r="D129" i="19"/>
  <c r="E129" i="19"/>
  <c r="F129" i="19"/>
  <c r="G129" i="19"/>
  <c r="H129" i="19"/>
  <c r="I129" i="19"/>
  <c r="J129" i="19"/>
  <c r="K129" i="19"/>
  <c r="L129" i="19"/>
  <c r="M129" i="19"/>
  <c r="A130" i="19"/>
  <c r="B130" i="19"/>
  <c r="C130" i="19"/>
  <c r="D130" i="19"/>
  <c r="E130" i="19"/>
  <c r="F130" i="19"/>
  <c r="G130" i="19"/>
  <c r="H130" i="19"/>
  <c r="I130" i="19"/>
  <c r="J130" i="19"/>
  <c r="K130" i="19"/>
  <c r="L130" i="19"/>
  <c r="M130" i="19"/>
  <c r="A131" i="19"/>
  <c r="B131" i="19"/>
  <c r="C131" i="19"/>
  <c r="D131" i="19"/>
  <c r="E131" i="19"/>
  <c r="F131" i="19"/>
  <c r="G131" i="19"/>
  <c r="H131" i="19"/>
  <c r="I131" i="19"/>
  <c r="J131" i="19"/>
  <c r="K131" i="19"/>
  <c r="L131" i="19"/>
  <c r="M131" i="19"/>
  <c r="A132" i="19"/>
  <c r="B132" i="19"/>
  <c r="C132" i="19"/>
  <c r="D132" i="19"/>
  <c r="E132" i="19"/>
  <c r="F132" i="19"/>
  <c r="G132" i="19"/>
  <c r="H132" i="19"/>
  <c r="I132" i="19"/>
  <c r="J132" i="19"/>
  <c r="K132" i="19"/>
  <c r="L132" i="19"/>
  <c r="M132" i="19"/>
  <c r="A133" i="19"/>
  <c r="B133" i="19"/>
  <c r="C133" i="19"/>
  <c r="D133" i="19"/>
  <c r="E133" i="19"/>
  <c r="F133" i="19"/>
  <c r="G133" i="19"/>
  <c r="H133" i="19"/>
  <c r="I133" i="19"/>
  <c r="J133" i="19"/>
  <c r="K133" i="19"/>
  <c r="L133" i="19"/>
  <c r="M133" i="19"/>
  <c r="A134" i="19"/>
  <c r="B134" i="19"/>
  <c r="C134" i="19"/>
  <c r="D134" i="19"/>
  <c r="E134" i="19"/>
  <c r="F134" i="19"/>
  <c r="G134" i="19"/>
  <c r="H134" i="19"/>
  <c r="I134" i="19"/>
  <c r="J134" i="19"/>
  <c r="K134" i="19"/>
  <c r="L134" i="19"/>
  <c r="M134" i="19"/>
  <c r="A135" i="19"/>
  <c r="B135" i="19"/>
  <c r="C135" i="19"/>
  <c r="D135" i="19"/>
  <c r="E135" i="19"/>
  <c r="F135" i="19"/>
  <c r="G135" i="19"/>
  <c r="H135" i="19"/>
  <c r="I135" i="19"/>
  <c r="J135" i="19"/>
  <c r="K135" i="19"/>
  <c r="L135" i="19"/>
  <c r="M135" i="19"/>
  <c r="A136" i="19"/>
  <c r="B136" i="19"/>
  <c r="C136" i="19"/>
  <c r="D136" i="19"/>
  <c r="E136" i="19"/>
  <c r="F136" i="19"/>
  <c r="G136" i="19"/>
  <c r="H136" i="19"/>
  <c r="I136" i="19"/>
  <c r="J136" i="19"/>
  <c r="K136" i="19"/>
  <c r="L136" i="19"/>
  <c r="M136" i="19"/>
  <c r="A137" i="19"/>
  <c r="B137" i="19"/>
  <c r="C137" i="19"/>
  <c r="D137" i="19"/>
  <c r="E137" i="19"/>
  <c r="F137" i="19"/>
  <c r="G137" i="19"/>
  <c r="H137" i="19"/>
  <c r="I137" i="19"/>
  <c r="J137" i="19"/>
  <c r="K137" i="19"/>
  <c r="L137" i="19"/>
  <c r="M137" i="19"/>
  <c r="A138" i="19"/>
  <c r="B138" i="19"/>
  <c r="C138" i="19"/>
  <c r="D138" i="19"/>
  <c r="E138" i="19"/>
  <c r="F138" i="19"/>
  <c r="G138" i="19"/>
  <c r="H138" i="19"/>
  <c r="I138" i="19"/>
  <c r="J138" i="19"/>
  <c r="K138" i="19"/>
  <c r="L138" i="19"/>
  <c r="M138" i="19"/>
  <c r="A139" i="19"/>
  <c r="B139" i="19"/>
  <c r="C139" i="19"/>
  <c r="D139" i="19"/>
  <c r="E139" i="19"/>
  <c r="F139" i="19"/>
  <c r="G139" i="19"/>
  <c r="H139" i="19"/>
  <c r="I139" i="19"/>
  <c r="J139" i="19"/>
  <c r="K139" i="19"/>
  <c r="L139" i="19"/>
  <c r="M139" i="19"/>
  <c r="A140" i="19"/>
  <c r="B140" i="19"/>
  <c r="C140" i="19"/>
  <c r="D140" i="19"/>
  <c r="E140" i="19"/>
  <c r="F140" i="19"/>
  <c r="G140" i="19"/>
  <c r="H140" i="19"/>
  <c r="I140" i="19"/>
  <c r="J140" i="19"/>
  <c r="K140" i="19"/>
  <c r="L140" i="19"/>
  <c r="M140" i="19"/>
  <c r="A141" i="19"/>
  <c r="B141" i="19"/>
  <c r="C141" i="19"/>
  <c r="D141" i="19"/>
  <c r="E141" i="19"/>
  <c r="F141" i="19"/>
  <c r="G141" i="19"/>
  <c r="H141" i="19"/>
  <c r="I141" i="19"/>
  <c r="J141" i="19"/>
  <c r="K141" i="19"/>
  <c r="L141" i="19"/>
  <c r="M141" i="19"/>
  <c r="A142" i="19"/>
  <c r="B142" i="19"/>
  <c r="C142" i="19"/>
  <c r="D142" i="19"/>
  <c r="E142" i="19"/>
  <c r="F142" i="19"/>
  <c r="G142" i="19"/>
  <c r="H142" i="19"/>
  <c r="I142" i="19"/>
  <c r="J142" i="19"/>
  <c r="K142" i="19"/>
  <c r="L142" i="19"/>
  <c r="M142" i="19"/>
  <c r="A143" i="19"/>
  <c r="B143" i="19"/>
  <c r="C143" i="19"/>
  <c r="D143" i="19"/>
  <c r="E143" i="19"/>
  <c r="F143" i="19"/>
  <c r="G143" i="19"/>
  <c r="H143" i="19"/>
  <c r="I143" i="19"/>
  <c r="J143" i="19"/>
  <c r="K143" i="19"/>
  <c r="L143" i="19"/>
  <c r="M143" i="19"/>
  <c r="A144" i="19"/>
  <c r="B144" i="19"/>
  <c r="C144" i="19"/>
  <c r="D144" i="19"/>
  <c r="E144" i="19"/>
  <c r="F144" i="19"/>
  <c r="G144" i="19"/>
  <c r="H144" i="19"/>
  <c r="I144" i="19"/>
  <c r="J144" i="19"/>
  <c r="K144" i="19"/>
  <c r="L144" i="19"/>
  <c r="M144" i="19"/>
  <c r="A145" i="19"/>
  <c r="B145" i="19"/>
  <c r="C145" i="19"/>
  <c r="D145" i="19"/>
  <c r="E145" i="19"/>
  <c r="F145" i="19"/>
  <c r="G145" i="19"/>
  <c r="H145" i="19"/>
  <c r="I145" i="19"/>
  <c r="J145" i="19"/>
  <c r="K145" i="19"/>
  <c r="L145" i="19"/>
  <c r="M145" i="19"/>
  <c r="A146" i="19"/>
  <c r="B146" i="19"/>
  <c r="C146" i="19"/>
  <c r="D146" i="19"/>
  <c r="E146" i="19"/>
  <c r="F146" i="19"/>
  <c r="G146" i="19"/>
  <c r="H146" i="19"/>
  <c r="I146" i="19"/>
  <c r="J146" i="19"/>
  <c r="K146" i="19"/>
  <c r="L146" i="19"/>
  <c r="M146" i="19"/>
  <c r="A147" i="19"/>
  <c r="B147" i="19"/>
  <c r="C147" i="19"/>
  <c r="D147" i="19"/>
  <c r="E147" i="19"/>
  <c r="F147" i="19"/>
  <c r="G147" i="19"/>
  <c r="H147" i="19"/>
  <c r="I147" i="19"/>
  <c r="J147" i="19"/>
  <c r="K147" i="19"/>
  <c r="L147" i="19"/>
  <c r="M147" i="19"/>
  <c r="A148" i="19"/>
  <c r="B148" i="19"/>
  <c r="C148" i="19"/>
  <c r="D148" i="19"/>
  <c r="E148" i="19"/>
  <c r="F148" i="19"/>
  <c r="G148" i="19"/>
  <c r="H148" i="19"/>
  <c r="I148" i="19"/>
  <c r="J148" i="19"/>
  <c r="K148" i="19"/>
  <c r="L148" i="19"/>
  <c r="M148" i="19"/>
  <c r="A149" i="19"/>
  <c r="B149" i="19"/>
  <c r="C149" i="19"/>
  <c r="D149" i="19"/>
  <c r="E149" i="19"/>
  <c r="F149" i="19"/>
  <c r="G149" i="19"/>
  <c r="H149" i="19"/>
  <c r="I149" i="19"/>
  <c r="J149" i="19"/>
  <c r="K149" i="19"/>
  <c r="L149" i="19"/>
  <c r="M149" i="19"/>
  <c r="A150" i="19"/>
  <c r="B150" i="19"/>
  <c r="C150" i="19"/>
  <c r="D150" i="19"/>
  <c r="E150" i="19"/>
  <c r="F150" i="19"/>
  <c r="G150" i="19"/>
  <c r="H150" i="19"/>
  <c r="I150" i="19"/>
  <c r="J150" i="19"/>
  <c r="K150" i="19"/>
  <c r="L150" i="19"/>
  <c r="M150" i="19"/>
  <c r="A151" i="19"/>
  <c r="B151" i="19"/>
  <c r="C151" i="19"/>
  <c r="D151" i="19"/>
  <c r="E151" i="19"/>
  <c r="F151" i="19"/>
  <c r="G151" i="19"/>
  <c r="H151" i="19"/>
  <c r="I151" i="19"/>
  <c r="J151" i="19"/>
  <c r="K151" i="19"/>
  <c r="L151" i="19"/>
  <c r="M151" i="19"/>
  <c r="A152" i="19"/>
  <c r="B152" i="19"/>
  <c r="C152" i="19"/>
  <c r="D152" i="19"/>
  <c r="E152" i="19"/>
  <c r="F152" i="19"/>
  <c r="G152" i="19"/>
  <c r="H152" i="19"/>
  <c r="I152" i="19"/>
  <c r="J152" i="19"/>
  <c r="K152" i="19"/>
  <c r="L152" i="19"/>
  <c r="M152" i="19"/>
  <c r="A153" i="19"/>
  <c r="B153" i="19"/>
  <c r="C153" i="19"/>
  <c r="D153" i="19"/>
  <c r="E153" i="19"/>
  <c r="F153" i="19"/>
  <c r="G153" i="19"/>
  <c r="H153" i="19"/>
  <c r="I153" i="19"/>
  <c r="J153" i="19"/>
  <c r="K153" i="19"/>
  <c r="L153" i="19"/>
  <c r="M153" i="19"/>
  <c r="A154" i="19"/>
  <c r="B154" i="19"/>
  <c r="C154" i="19"/>
  <c r="D154" i="19"/>
  <c r="E154" i="19"/>
  <c r="F154" i="19"/>
  <c r="G154" i="19"/>
  <c r="H154" i="19"/>
  <c r="I154" i="19"/>
  <c r="J154" i="19"/>
  <c r="K154" i="19"/>
  <c r="L154" i="19"/>
  <c r="M154" i="19"/>
  <c r="A155" i="19"/>
  <c r="B155" i="19"/>
  <c r="C155" i="19"/>
  <c r="D155" i="19"/>
  <c r="E155" i="19"/>
  <c r="F155" i="19"/>
  <c r="G155" i="19"/>
  <c r="H155" i="19"/>
  <c r="I155" i="19"/>
  <c r="J155" i="19"/>
  <c r="K155" i="19"/>
  <c r="L155" i="19"/>
  <c r="M155" i="19"/>
  <c r="A156" i="19"/>
  <c r="B156" i="19"/>
  <c r="C156" i="19"/>
  <c r="D156" i="19"/>
  <c r="E156" i="19"/>
  <c r="F156" i="19"/>
  <c r="G156" i="19"/>
  <c r="H156" i="19"/>
  <c r="I156" i="19"/>
  <c r="J156" i="19"/>
  <c r="K156" i="19"/>
  <c r="L156" i="19"/>
  <c r="M156" i="19"/>
  <c r="A157" i="19"/>
  <c r="B157" i="19"/>
  <c r="C157" i="19"/>
  <c r="D157" i="19"/>
  <c r="E157" i="19"/>
  <c r="F157" i="19"/>
  <c r="G157" i="19"/>
  <c r="H157" i="19"/>
  <c r="I157" i="19"/>
  <c r="J157" i="19"/>
  <c r="K157" i="19"/>
  <c r="L157" i="19"/>
  <c r="M157" i="19"/>
  <c r="A158" i="19"/>
  <c r="B158" i="19"/>
  <c r="C158" i="19"/>
  <c r="D158" i="19"/>
  <c r="E158" i="19"/>
  <c r="F158" i="19"/>
  <c r="G158" i="19"/>
  <c r="H158" i="19"/>
  <c r="I158" i="19"/>
  <c r="J158" i="19"/>
  <c r="K158" i="19"/>
  <c r="L158" i="19"/>
  <c r="M158" i="19"/>
  <c r="A159" i="19"/>
  <c r="B159" i="19"/>
  <c r="C159" i="19"/>
  <c r="D159" i="19"/>
  <c r="E159" i="19"/>
  <c r="F159" i="19"/>
  <c r="G159" i="19"/>
  <c r="H159" i="19"/>
  <c r="I159" i="19"/>
  <c r="J159" i="19"/>
  <c r="K159" i="19"/>
  <c r="L159" i="19"/>
  <c r="M159" i="19"/>
  <c r="A160" i="19"/>
  <c r="B160" i="19"/>
  <c r="C160" i="19"/>
  <c r="D160" i="19"/>
  <c r="E160" i="19"/>
  <c r="F160" i="19"/>
  <c r="G160" i="19"/>
  <c r="H160" i="19"/>
  <c r="I160" i="19"/>
  <c r="J160" i="19"/>
  <c r="K160" i="19"/>
  <c r="L160" i="19"/>
  <c r="M160" i="19"/>
  <c r="A161" i="19"/>
  <c r="B161" i="19"/>
  <c r="C161" i="19"/>
  <c r="D161" i="19"/>
  <c r="E161" i="19"/>
  <c r="F161" i="19"/>
  <c r="G161" i="19"/>
  <c r="H161" i="19"/>
  <c r="I161" i="19"/>
  <c r="J161" i="19"/>
  <c r="K161" i="19"/>
  <c r="L161" i="19"/>
  <c r="M161" i="19"/>
  <c r="A162" i="19"/>
  <c r="B162" i="19"/>
  <c r="C162" i="19"/>
  <c r="D162" i="19"/>
  <c r="E162" i="19"/>
  <c r="F162" i="19"/>
  <c r="G162" i="19"/>
  <c r="H162" i="19"/>
  <c r="I162" i="19"/>
  <c r="J162" i="19"/>
  <c r="K162" i="19"/>
  <c r="L162" i="19"/>
  <c r="M162" i="19"/>
  <c r="A163" i="19"/>
  <c r="B163" i="19"/>
  <c r="C163" i="19"/>
  <c r="D163" i="19"/>
  <c r="E163" i="19"/>
  <c r="F163" i="19"/>
  <c r="G163" i="19"/>
  <c r="H163" i="19"/>
  <c r="I163" i="19"/>
  <c r="J163" i="19"/>
  <c r="K163" i="19"/>
  <c r="L163" i="19"/>
  <c r="M163" i="19"/>
  <c r="A164" i="19"/>
  <c r="B164" i="19"/>
  <c r="C164" i="19"/>
  <c r="D164" i="19"/>
  <c r="E164" i="19"/>
  <c r="F164" i="19"/>
  <c r="G164" i="19"/>
  <c r="H164" i="19"/>
  <c r="I164" i="19"/>
  <c r="J164" i="19"/>
  <c r="K164" i="19"/>
  <c r="L164" i="19"/>
  <c r="M164" i="19"/>
  <c r="A165" i="19"/>
  <c r="B165" i="19"/>
  <c r="C165" i="19"/>
  <c r="D165" i="19"/>
  <c r="E165" i="19"/>
  <c r="F165" i="19"/>
  <c r="G165" i="19"/>
  <c r="H165" i="19"/>
  <c r="I165" i="19"/>
  <c r="J165" i="19"/>
  <c r="K165" i="19"/>
  <c r="L165" i="19"/>
  <c r="M165" i="19"/>
  <c r="A166" i="19"/>
  <c r="B166" i="19"/>
  <c r="C166" i="19"/>
  <c r="D166" i="19"/>
  <c r="E166" i="19"/>
  <c r="F166" i="19"/>
  <c r="G166" i="19"/>
  <c r="H166" i="19"/>
  <c r="I166" i="19"/>
  <c r="J166" i="19"/>
  <c r="K166" i="19"/>
  <c r="L166" i="19"/>
  <c r="M166" i="19"/>
  <c r="A167" i="19"/>
  <c r="B167" i="19"/>
  <c r="C167" i="19"/>
  <c r="D167" i="19"/>
  <c r="E167" i="19"/>
  <c r="F167" i="19"/>
  <c r="G167" i="19"/>
  <c r="H167" i="19"/>
  <c r="I167" i="19"/>
  <c r="J167" i="19"/>
  <c r="K167" i="19"/>
  <c r="L167" i="19"/>
  <c r="M167" i="19"/>
  <c r="A168" i="19"/>
  <c r="B168" i="19"/>
  <c r="C168" i="19"/>
  <c r="D168" i="19"/>
  <c r="E168" i="19"/>
  <c r="F168" i="19"/>
  <c r="G168" i="19"/>
  <c r="H168" i="19"/>
  <c r="I168" i="19"/>
  <c r="J168" i="19"/>
  <c r="K168" i="19"/>
  <c r="L168" i="19"/>
  <c r="M168" i="19"/>
  <c r="A169" i="19"/>
  <c r="B169" i="19"/>
  <c r="C169" i="19"/>
  <c r="D169" i="19"/>
  <c r="E169" i="19"/>
  <c r="F169" i="19"/>
  <c r="G169" i="19"/>
  <c r="H169" i="19"/>
  <c r="I169" i="19"/>
  <c r="J169" i="19"/>
  <c r="K169" i="19"/>
  <c r="L169" i="19"/>
  <c r="M169" i="19"/>
  <c r="A170" i="19"/>
  <c r="B170" i="19"/>
  <c r="C170" i="19"/>
  <c r="D170" i="19"/>
  <c r="E170" i="19"/>
  <c r="F170" i="19"/>
  <c r="G170" i="19"/>
  <c r="H170" i="19"/>
  <c r="I170" i="19"/>
  <c r="J170" i="19"/>
  <c r="K170" i="19"/>
  <c r="L170" i="19"/>
  <c r="M170" i="19"/>
  <c r="A171" i="19"/>
  <c r="B171" i="19"/>
  <c r="C171" i="19"/>
  <c r="D171" i="19"/>
  <c r="E171" i="19"/>
  <c r="F171" i="19"/>
  <c r="G171" i="19"/>
  <c r="H171" i="19"/>
  <c r="I171" i="19"/>
  <c r="J171" i="19"/>
  <c r="K171" i="19"/>
  <c r="L171" i="19"/>
  <c r="M171" i="19"/>
  <c r="A172" i="19"/>
  <c r="B172" i="19"/>
  <c r="C172" i="19"/>
  <c r="D172" i="19"/>
  <c r="E172" i="19"/>
  <c r="F172" i="19"/>
  <c r="G172" i="19"/>
  <c r="H172" i="19"/>
  <c r="I172" i="19"/>
  <c r="J172" i="19"/>
  <c r="K172" i="19"/>
  <c r="L172" i="19"/>
  <c r="M172" i="19"/>
  <c r="A173" i="19"/>
  <c r="B173" i="19"/>
  <c r="C173" i="19"/>
  <c r="D173" i="19"/>
  <c r="E173" i="19"/>
  <c r="F173" i="19"/>
  <c r="G173" i="19"/>
  <c r="H173" i="19"/>
  <c r="I173" i="19"/>
  <c r="J173" i="19"/>
  <c r="K173" i="19"/>
  <c r="L173" i="19"/>
  <c r="M173" i="19"/>
  <c r="A174" i="19"/>
  <c r="B174" i="19"/>
  <c r="C174" i="19"/>
  <c r="D174" i="19"/>
  <c r="E174" i="19"/>
  <c r="F174" i="19"/>
  <c r="G174" i="19"/>
  <c r="H174" i="19"/>
  <c r="I174" i="19"/>
  <c r="J174" i="19"/>
  <c r="K174" i="19"/>
  <c r="L174" i="19"/>
  <c r="M174" i="19"/>
  <c r="A175" i="19"/>
  <c r="B175" i="19"/>
  <c r="C175" i="19"/>
  <c r="D175" i="19"/>
  <c r="E175" i="19"/>
  <c r="F175" i="19"/>
  <c r="G175" i="19"/>
  <c r="H175" i="19"/>
  <c r="I175" i="19"/>
  <c r="J175" i="19"/>
  <c r="K175" i="19"/>
  <c r="L175" i="19"/>
  <c r="M175" i="19"/>
  <c r="A176" i="19"/>
  <c r="B176" i="19"/>
  <c r="C176" i="19"/>
  <c r="D176" i="19"/>
  <c r="E176" i="19"/>
  <c r="F176" i="19"/>
  <c r="G176" i="19"/>
  <c r="H176" i="19"/>
  <c r="I176" i="19"/>
  <c r="J176" i="19"/>
  <c r="K176" i="19"/>
  <c r="L176" i="19"/>
  <c r="M176" i="19"/>
  <c r="A177" i="19"/>
  <c r="B177" i="19"/>
  <c r="C177" i="19"/>
  <c r="D177" i="19"/>
  <c r="E177" i="19"/>
  <c r="F177" i="19"/>
  <c r="G177" i="19"/>
  <c r="H177" i="19"/>
  <c r="I177" i="19"/>
  <c r="J177" i="19"/>
  <c r="K177" i="19"/>
  <c r="L177" i="19"/>
  <c r="M177" i="19"/>
  <c r="A178" i="19"/>
  <c r="B178" i="19"/>
  <c r="C178" i="19"/>
  <c r="D178" i="19"/>
  <c r="E178" i="19"/>
  <c r="F178" i="19"/>
  <c r="G178" i="19"/>
  <c r="H178" i="19"/>
  <c r="I178" i="19"/>
  <c r="J178" i="19"/>
  <c r="K178" i="19"/>
  <c r="L178" i="19"/>
  <c r="M178" i="19"/>
  <c r="A179" i="19"/>
  <c r="B179" i="19"/>
  <c r="C179" i="19"/>
  <c r="D179" i="19"/>
  <c r="E179" i="19"/>
  <c r="F179" i="19"/>
  <c r="G179" i="19"/>
  <c r="H179" i="19"/>
  <c r="I179" i="19"/>
  <c r="J179" i="19"/>
  <c r="K179" i="19"/>
  <c r="L179" i="19"/>
  <c r="M179" i="19"/>
  <c r="A180" i="19"/>
  <c r="B180" i="19"/>
  <c r="C180" i="19"/>
  <c r="D180" i="19"/>
  <c r="E180" i="19"/>
  <c r="F180" i="19"/>
  <c r="G180" i="19"/>
  <c r="H180" i="19"/>
  <c r="I180" i="19"/>
  <c r="J180" i="19"/>
  <c r="K180" i="19"/>
  <c r="L180" i="19"/>
  <c r="M180" i="19"/>
  <c r="A181" i="19"/>
  <c r="B181" i="19"/>
  <c r="C181" i="19"/>
  <c r="D181" i="19"/>
  <c r="E181" i="19"/>
  <c r="F181" i="19"/>
  <c r="G181" i="19"/>
  <c r="H181" i="19"/>
  <c r="I181" i="19"/>
  <c r="J181" i="19"/>
  <c r="K181" i="19"/>
  <c r="L181" i="19"/>
  <c r="M181" i="19"/>
  <c r="A182" i="19"/>
  <c r="B182" i="19"/>
  <c r="C182" i="19"/>
  <c r="D182" i="19"/>
  <c r="E182" i="19"/>
  <c r="F182" i="19"/>
  <c r="G182" i="19"/>
  <c r="H182" i="19"/>
  <c r="I182" i="19"/>
  <c r="J182" i="19"/>
  <c r="K182" i="19"/>
  <c r="L182" i="19"/>
  <c r="M182" i="19"/>
  <c r="A183" i="19"/>
  <c r="B183" i="19"/>
  <c r="C183" i="19"/>
  <c r="D183" i="19"/>
  <c r="E183" i="19"/>
  <c r="F183" i="19"/>
  <c r="G183" i="19"/>
  <c r="H183" i="19"/>
  <c r="I183" i="19"/>
  <c r="J183" i="19"/>
  <c r="K183" i="19"/>
  <c r="L183" i="19"/>
  <c r="M183" i="19"/>
  <c r="A184" i="19"/>
  <c r="B184" i="19"/>
  <c r="C184" i="19"/>
  <c r="D184" i="19"/>
  <c r="E184" i="19"/>
  <c r="F184" i="19"/>
  <c r="G184" i="19"/>
  <c r="H184" i="19"/>
  <c r="I184" i="19"/>
  <c r="J184" i="19"/>
  <c r="K184" i="19"/>
  <c r="L184" i="19"/>
  <c r="M184" i="19"/>
  <c r="A185" i="19"/>
  <c r="B185" i="19"/>
  <c r="C185" i="19"/>
  <c r="D185" i="19"/>
  <c r="E185" i="19"/>
  <c r="F185" i="19"/>
  <c r="G185" i="19"/>
  <c r="H185" i="19"/>
  <c r="I185" i="19"/>
  <c r="J185" i="19"/>
  <c r="K185" i="19"/>
  <c r="L185" i="19"/>
  <c r="M185" i="19"/>
  <c r="A186" i="19"/>
  <c r="B186" i="19"/>
  <c r="C186" i="19"/>
  <c r="D186" i="19"/>
  <c r="E186" i="19"/>
  <c r="F186" i="19"/>
  <c r="G186" i="19"/>
  <c r="H186" i="19"/>
  <c r="I186" i="19"/>
  <c r="J186" i="19"/>
  <c r="K186" i="19"/>
  <c r="L186" i="19"/>
  <c r="M186" i="19"/>
  <c r="A187" i="19"/>
  <c r="B187" i="19"/>
  <c r="C187" i="19"/>
  <c r="D187" i="19"/>
  <c r="E187" i="19"/>
  <c r="F187" i="19"/>
  <c r="G187" i="19"/>
  <c r="H187" i="19"/>
  <c r="I187" i="19"/>
  <c r="J187" i="19"/>
  <c r="K187" i="19"/>
  <c r="L187" i="19"/>
  <c r="M187" i="19"/>
  <c r="A188" i="19"/>
  <c r="B188" i="19"/>
  <c r="C188" i="19"/>
  <c r="D188" i="19"/>
  <c r="E188" i="19"/>
  <c r="F188" i="19"/>
  <c r="G188" i="19"/>
  <c r="H188" i="19"/>
  <c r="I188" i="19"/>
  <c r="J188" i="19"/>
  <c r="K188" i="19"/>
  <c r="L188" i="19"/>
  <c r="M188" i="19"/>
  <c r="A189" i="19"/>
  <c r="B189" i="19"/>
  <c r="C189" i="19"/>
  <c r="D189" i="19"/>
  <c r="E189" i="19"/>
  <c r="F189" i="19"/>
  <c r="G189" i="19"/>
  <c r="H189" i="19"/>
  <c r="I189" i="19"/>
  <c r="J189" i="19"/>
  <c r="K189" i="19"/>
  <c r="L189" i="19"/>
  <c r="M189" i="19"/>
  <c r="A190" i="19"/>
  <c r="B190" i="19"/>
  <c r="C190" i="19"/>
  <c r="D190" i="19"/>
  <c r="E190" i="19"/>
  <c r="F190" i="19"/>
  <c r="G190" i="19"/>
  <c r="H190" i="19"/>
  <c r="I190" i="19"/>
  <c r="J190" i="19"/>
  <c r="K190" i="19"/>
  <c r="L190" i="19"/>
  <c r="M190" i="19"/>
  <c r="A191" i="19"/>
  <c r="B191" i="19"/>
  <c r="C191" i="19"/>
  <c r="D191" i="19"/>
  <c r="E191" i="19"/>
  <c r="F191" i="19"/>
  <c r="G191" i="19"/>
  <c r="H191" i="19"/>
  <c r="I191" i="19"/>
  <c r="J191" i="19"/>
  <c r="K191" i="19"/>
  <c r="L191" i="19"/>
  <c r="M191" i="19"/>
  <c r="A192" i="19"/>
  <c r="B192" i="19"/>
  <c r="C192" i="19"/>
  <c r="D192" i="19"/>
  <c r="E192" i="19"/>
  <c r="F192" i="19"/>
  <c r="G192" i="19"/>
  <c r="H192" i="19"/>
  <c r="I192" i="19"/>
  <c r="J192" i="19"/>
  <c r="K192" i="19"/>
  <c r="L192" i="19"/>
  <c r="M192" i="19"/>
  <c r="A193" i="19"/>
  <c r="B193" i="19"/>
  <c r="C193" i="19"/>
  <c r="D193" i="19"/>
  <c r="E193" i="19"/>
  <c r="F193" i="19"/>
  <c r="G193" i="19"/>
  <c r="H193" i="19"/>
  <c r="I193" i="19"/>
  <c r="J193" i="19"/>
  <c r="K193" i="19"/>
  <c r="L193" i="19"/>
  <c r="M193" i="19"/>
  <c r="A194" i="19"/>
  <c r="B194" i="19"/>
  <c r="C194" i="19"/>
  <c r="D194" i="19"/>
  <c r="E194" i="19"/>
  <c r="F194" i="19"/>
  <c r="G194" i="19"/>
  <c r="H194" i="19"/>
  <c r="I194" i="19"/>
  <c r="J194" i="19"/>
  <c r="K194" i="19"/>
  <c r="L194" i="19"/>
  <c r="M194" i="19"/>
  <c r="A195" i="19"/>
  <c r="B195" i="19"/>
  <c r="C195" i="19"/>
  <c r="D195" i="19"/>
  <c r="E195" i="19"/>
  <c r="F195" i="19"/>
  <c r="G195" i="19"/>
  <c r="H195" i="19"/>
  <c r="I195" i="19"/>
  <c r="J195" i="19"/>
  <c r="K195" i="19"/>
  <c r="L195" i="19"/>
  <c r="M195" i="19"/>
  <c r="A196" i="19"/>
  <c r="B196" i="19"/>
  <c r="C196" i="19"/>
  <c r="D196" i="19"/>
  <c r="E196" i="19"/>
  <c r="F196" i="19"/>
  <c r="G196" i="19"/>
  <c r="H196" i="19"/>
  <c r="I196" i="19"/>
  <c r="J196" i="19"/>
  <c r="K196" i="19"/>
  <c r="L196" i="19"/>
  <c r="M196" i="19"/>
  <c r="A197" i="19"/>
  <c r="B197" i="19"/>
  <c r="C197" i="19"/>
  <c r="D197" i="19"/>
  <c r="E197" i="19"/>
  <c r="F197" i="19"/>
  <c r="G197" i="19"/>
  <c r="H197" i="19"/>
  <c r="I197" i="19"/>
  <c r="J197" i="19"/>
  <c r="K197" i="19"/>
  <c r="L197" i="19"/>
  <c r="M197" i="19"/>
  <c r="A198" i="19"/>
  <c r="B198" i="19"/>
  <c r="C198" i="19"/>
  <c r="D198" i="19"/>
  <c r="E198" i="19"/>
  <c r="F198" i="19"/>
  <c r="G198" i="19"/>
  <c r="H198" i="19"/>
  <c r="I198" i="19"/>
  <c r="J198" i="19"/>
  <c r="K198" i="19"/>
  <c r="L198" i="19"/>
  <c r="M198" i="19"/>
  <c r="A199" i="19"/>
  <c r="B199" i="19"/>
  <c r="C199" i="19"/>
  <c r="D199" i="19"/>
  <c r="E199" i="19"/>
  <c r="F199" i="19"/>
  <c r="G199" i="19"/>
  <c r="H199" i="19"/>
  <c r="I199" i="19"/>
  <c r="J199" i="19"/>
  <c r="K199" i="19"/>
  <c r="L199" i="19"/>
  <c r="M199" i="19"/>
  <c r="A200" i="19"/>
  <c r="B200" i="19"/>
  <c r="C200" i="19"/>
  <c r="D200" i="19"/>
  <c r="E200" i="19"/>
  <c r="F200" i="19"/>
  <c r="G200" i="19"/>
  <c r="H200" i="19"/>
  <c r="I200" i="19"/>
  <c r="J200" i="19"/>
  <c r="K200" i="19"/>
  <c r="L200" i="19"/>
  <c r="M200" i="19"/>
  <c r="A201" i="19"/>
  <c r="B201" i="19"/>
  <c r="C201" i="19"/>
  <c r="D201" i="19"/>
  <c r="E201" i="19"/>
  <c r="F201" i="19"/>
  <c r="G201" i="19"/>
  <c r="H201" i="19"/>
  <c r="I201" i="19"/>
  <c r="J201" i="19"/>
  <c r="K201" i="19"/>
  <c r="L201" i="19"/>
  <c r="M201" i="19"/>
  <c r="A202" i="19"/>
  <c r="B202" i="19"/>
  <c r="C202" i="19"/>
  <c r="D202" i="19"/>
  <c r="E202" i="19"/>
  <c r="F202" i="19"/>
  <c r="G202" i="19"/>
  <c r="H202" i="19"/>
  <c r="I202" i="19"/>
  <c r="J202" i="19"/>
  <c r="K202" i="19"/>
  <c r="L202" i="19"/>
  <c r="M202" i="19"/>
  <c r="A203" i="19"/>
  <c r="B203" i="19"/>
  <c r="C203" i="19"/>
  <c r="D203" i="19"/>
  <c r="E203" i="19"/>
  <c r="F203" i="19"/>
  <c r="G203" i="19"/>
  <c r="H203" i="19"/>
  <c r="I203" i="19"/>
  <c r="J203" i="19"/>
  <c r="K203" i="19"/>
  <c r="L203" i="19"/>
  <c r="M203" i="19"/>
  <c r="A204" i="19"/>
  <c r="B204" i="19"/>
  <c r="C204" i="19"/>
  <c r="D204" i="19"/>
  <c r="E204" i="19"/>
  <c r="F204" i="19"/>
  <c r="G204" i="19"/>
  <c r="H204" i="19"/>
  <c r="I204" i="19"/>
  <c r="J204" i="19"/>
  <c r="K204" i="19"/>
  <c r="L204" i="19"/>
  <c r="M204" i="19"/>
  <c r="A205" i="19"/>
  <c r="B205" i="19"/>
  <c r="C205" i="19"/>
  <c r="D205" i="19"/>
  <c r="E205" i="19"/>
  <c r="F205" i="19"/>
  <c r="G205" i="19"/>
  <c r="H205" i="19"/>
  <c r="I205" i="19"/>
  <c r="J205" i="19"/>
  <c r="K205" i="19"/>
  <c r="L205" i="19"/>
  <c r="M205" i="19"/>
  <c r="A3" i="19"/>
  <c r="B3" i="19"/>
  <c r="C3" i="19"/>
  <c r="D3" i="19"/>
  <c r="E3" i="19"/>
  <c r="F3" i="19"/>
  <c r="G3" i="19"/>
  <c r="H3" i="19"/>
  <c r="I3" i="19"/>
  <c r="J3" i="19"/>
  <c r="K3" i="19"/>
  <c r="L3" i="19"/>
  <c r="M3" i="19"/>
  <c r="A4" i="19"/>
  <c r="B4" i="19"/>
  <c r="C4" i="19"/>
  <c r="D4" i="19"/>
  <c r="E4" i="19"/>
  <c r="F4" i="19"/>
  <c r="G4" i="19"/>
  <c r="H4" i="19"/>
  <c r="I4" i="19"/>
  <c r="J4" i="19"/>
  <c r="K4" i="19"/>
  <c r="L4" i="19"/>
  <c r="M4" i="19"/>
  <c r="B2" i="19"/>
  <c r="C2" i="19"/>
  <c r="D2" i="19"/>
  <c r="E2" i="19"/>
  <c r="F2" i="19"/>
  <c r="G2" i="19"/>
  <c r="H2" i="19"/>
  <c r="I2" i="19"/>
  <c r="J2" i="19"/>
  <c r="K2" i="19"/>
  <c r="L2" i="19"/>
  <c r="M2" i="19"/>
  <c r="A2" i="19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4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H5" i="14"/>
  <c r="H6" i="14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4" i="14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4" i="14"/>
  <c r="F5" i="14" l="1"/>
  <c r="F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4" i="14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4" i="14"/>
  <c r="D5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C5" i="14"/>
  <c r="C6" i="14"/>
  <c r="C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D4" i="14"/>
  <c r="C4" i="14"/>
  <c r="B4" i="14"/>
  <c r="B5" i="14"/>
  <c r="B6" i="14"/>
  <c r="B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N2" i="20"/>
  <c r="N3" i="20"/>
  <c r="N4" i="20"/>
  <c r="N5" i="20"/>
  <c r="N6" i="20"/>
  <c r="N7" i="20"/>
  <c r="N8" i="20"/>
  <c r="N9" i="20"/>
  <c r="N10" i="20"/>
  <c r="N11" i="20"/>
  <c r="N12" i="20"/>
  <c r="N13" i="20"/>
  <c r="N14" i="20"/>
  <c r="N15" i="20"/>
  <c r="N16" i="20"/>
  <c r="N17" i="20"/>
  <c r="N18" i="20"/>
  <c r="N19" i="20"/>
  <c r="N20" i="20"/>
  <c r="N21" i="20"/>
  <c r="N22" i="20"/>
  <c r="N23" i="20"/>
  <c r="N24" i="20"/>
  <c r="N25" i="20"/>
  <c r="N26" i="20"/>
  <c r="N27" i="20"/>
  <c r="N28" i="20"/>
  <c r="N29" i="20"/>
  <c r="N30" i="20"/>
  <c r="N31" i="20"/>
  <c r="N32" i="20"/>
  <c r="N33" i="20"/>
  <c r="N34" i="20"/>
  <c r="N35" i="20"/>
  <c r="N36" i="20"/>
  <c r="N37" i="20"/>
  <c r="N38" i="20"/>
  <c r="N39" i="20"/>
  <c r="N40" i="20"/>
  <c r="N41" i="20"/>
  <c r="N42" i="20"/>
  <c r="N43" i="20"/>
  <c r="N44" i="20"/>
  <c r="N45" i="20"/>
  <c r="N46" i="20"/>
  <c r="N47" i="20"/>
  <c r="N48" i="20"/>
  <c r="N49" i="20"/>
  <c r="N50" i="20"/>
  <c r="N51" i="20"/>
  <c r="N52" i="20"/>
  <c r="N53" i="20"/>
  <c r="N54" i="20"/>
  <c r="N55" i="20"/>
  <c r="N56" i="20"/>
  <c r="N57" i="20"/>
  <c r="N58" i="20"/>
  <c r="N59" i="20"/>
  <c r="N60" i="20"/>
  <c r="N61" i="20"/>
  <c r="N62" i="20"/>
  <c r="N63" i="20"/>
  <c r="N64" i="20"/>
  <c r="N65" i="20"/>
  <c r="N66" i="20"/>
  <c r="N67" i="20"/>
  <c r="N68" i="20"/>
  <c r="N69" i="20"/>
  <c r="N70" i="20"/>
  <c r="N71" i="20"/>
  <c r="N72" i="20"/>
  <c r="N73" i="20"/>
  <c r="N74" i="20"/>
  <c r="N75" i="20"/>
  <c r="N76" i="20"/>
  <c r="N77" i="20"/>
  <c r="N78" i="20"/>
  <c r="N79" i="20"/>
  <c r="N80" i="20"/>
  <c r="N81" i="20"/>
  <c r="N82" i="20"/>
  <c r="N83" i="20"/>
  <c r="N84" i="20"/>
  <c r="N85" i="20"/>
  <c r="N86" i="20"/>
  <c r="N87" i="20"/>
  <c r="N88" i="20"/>
  <c r="N89" i="20"/>
  <c r="N90" i="20"/>
  <c r="N91" i="20"/>
  <c r="N92" i="20"/>
  <c r="N93" i="20"/>
  <c r="N94" i="20"/>
  <c r="N95" i="20"/>
  <c r="N96" i="20"/>
  <c r="N97" i="20"/>
  <c r="N98" i="20"/>
  <c r="N99" i="20"/>
  <c r="N100" i="20"/>
  <c r="N101" i="20"/>
  <c r="N102" i="20"/>
  <c r="M2" i="20"/>
  <c r="M3" i="20"/>
  <c r="M4" i="20"/>
  <c r="M5" i="20"/>
  <c r="M6" i="20"/>
  <c r="M7" i="20"/>
  <c r="M8" i="20"/>
  <c r="M9" i="20"/>
  <c r="M10" i="20"/>
  <c r="M11" i="20"/>
  <c r="M12" i="20"/>
  <c r="M13" i="20"/>
  <c r="M14" i="20"/>
  <c r="M15" i="20"/>
  <c r="M16" i="20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39" i="20"/>
  <c r="M40" i="20"/>
  <c r="M41" i="20"/>
  <c r="M42" i="20"/>
  <c r="M43" i="20"/>
  <c r="M44" i="20"/>
  <c r="M45" i="20"/>
  <c r="M46" i="20"/>
  <c r="M47" i="20"/>
  <c r="M48" i="20"/>
  <c r="M49" i="20"/>
  <c r="M50" i="20"/>
  <c r="M51" i="20"/>
  <c r="M52" i="20"/>
  <c r="M53" i="20"/>
  <c r="M54" i="20"/>
  <c r="M55" i="20"/>
  <c r="M56" i="20"/>
  <c r="M57" i="20"/>
  <c r="M58" i="20"/>
  <c r="M59" i="20"/>
  <c r="M60" i="20"/>
  <c r="M61" i="20"/>
  <c r="M62" i="20"/>
  <c r="M63" i="20"/>
  <c r="M64" i="20"/>
  <c r="M65" i="20"/>
  <c r="M66" i="20"/>
  <c r="M67" i="20"/>
  <c r="M68" i="20"/>
  <c r="M69" i="20"/>
  <c r="M70" i="20"/>
  <c r="M71" i="20"/>
  <c r="M72" i="20"/>
  <c r="M73" i="20"/>
  <c r="M74" i="20"/>
  <c r="M75" i="20"/>
  <c r="M76" i="20"/>
  <c r="M77" i="20"/>
  <c r="M78" i="20"/>
  <c r="M79" i="20"/>
  <c r="M80" i="20"/>
  <c r="M81" i="20"/>
  <c r="M82" i="20"/>
  <c r="M83" i="20"/>
  <c r="M84" i="20"/>
  <c r="M85" i="20"/>
  <c r="M86" i="20"/>
  <c r="M87" i="20"/>
  <c r="M88" i="20"/>
  <c r="M89" i="20"/>
  <c r="M90" i="20"/>
  <c r="M91" i="20"/>
  <c r="M92" i="20"/>
  <c r="M93" i="20"/>
  <c r="M94" i="20"/>
  <c r="M95" i="20"/>
  <c r="M96" i="20"/>
  <c r="M97" i="20"/>
  <c r="M98" i="20"/>
  <c r="M99" i="20"/>
  <c r="M100" i="20"/>
  <c r="M101" i="20"/>
  <c r="M102" i="20"/>
  <c r="H2" i="20"/>
  <c r="H3" i="20"/>
  <c r="H4" i="20"/>
  <c r="H5" i="20"/>
  <c r="H6" i="20"/>
  <c r="H7" i="20"/>
  <c r="H8" i="20"/>
  <c r="H9" i="20"/>
  <c r="H10" i="20"/>
  <c r="H11" i="20"/>
  <c r="H12" i="20"/>
  <c r="H1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H59" i="20"/>
  <c r="H60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6" i="20"/>
  <c r="H87" i="20"/>
  <c r="H88" i="20"/>
  <c r="H89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G2" i="20"/>
  <c r="G3" i="20"/>
  <c r="G4" i="20"/>
  <c r="G5" i="20"/>
  <c r="G6" i="20"/>
  <c r="G7" i="20"/>
  <c r="G8" i="20"/>
  <c r="G9" i="20"/>
  <c r="G10" i="20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F2" i="20"/>
  <c r="F3" i="20"/>
  <c r="F4" i="20"/>
  <c r="F5" i="20"/>
  <c r="F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B5" i="1" l="1"/>
  <c r="C5" i="1"/>
  <c r="D5" i="1"/>
  <c r="H5" i="1" s="1"/>
  <c r="B6" i="1"/>
  <c r="C6" i="1"/>
  <c r="D6" i="1"/>
  <c r="H6" i="1" s="1"/>
  <c r="B7" i="1"/>
  <c r="C7" i="1"/>
  <c r="D7" i="1"/>
  <c r="H7" i="1" s="1"/>
  <c r="B8" i="1"/>
  <c r="C8" i="1"/>
  <c r="D8" i="1"/>
  <c r="H8" i="1" s="1"/>
  <c r="B9" i="1"/>
  <c r="C9" i="1"/>
  <c r="D9" i="1"/>
  <c r="H9" i="1" s="1"/>
  <c r="B10" i="1"/>
  <c r="C10" i="1"/>
  <c r="D10" i="1"/>
  <c r="H10" i="1" s="1"/>
  <c r="B11" i="1"/>
  <c r="C11" i="1"/>
  <c r="D11" i="1"/>
  <c r="H11" i="1" s="1"/>
  <c r="B12" i="1"/>
  <c r="C12" i="1"/>
  <c r="D12" i="1"/>
  <c r="H12" i="1" s="1"/>
  <c r="B13" i="1"/>
  <c r="C13" i="1"/>
  <c r="D13" i="1"/>
  <c r="H13" i="1" s="1"/>
  <c r="B14" i="1"/>
  <c r="C14" i="1"/>
  <c r="D14" i="1"/>
  <c r="H14" i="1" s="1"/>
  <c r="B15" i="1"/>
  <c r="C15" i="1"/>
  <c r="D15" i="1"/>
  <c r="H15" i="1" s="1"/>
  <c r="B16" i="1"/>
  <c r="C16" i="1"/>
  <c r="D16" i="1"/>
  <c r="H16" i="1" s="1"/>
  <c r="B17" i="1"/>
  <c r="C17" i="1"/>
  <c r="D17" i="1"/>
  <c r="H17" i="1" s="1"/>
  <c r="B18" i="1"/>
  <c r="C18" i="1"/>
  <c r="D18" i="1"/>
  <c r="H18" i="1" s="1"/>
  <c r="B19" i="1"/>
  <c r="C19" i="1"/>
  <c r="D19" i="1"/>
  <c r="H19" i="1" s="1"/>
  <c r="B20" i="1"/>
  <c r="C20" i="1"/>
  <c r="D20" i="1"/>
  <c r="H20" i="1" s="1"/>
  <c r="B21" i="1"/>
  <c r="C21" i="1"/>
  <c r="D21" i="1"/>
  <c r="H21" i="1" s="1"/>
  <c r="B22" i="1"/>
  <c r="C22" i="1"/>
  <c r="D22" i="1"/>
  <c r="H22" i="1" s="1"/>
  <c r="B23" i="1"/>
  <c r="C23" i="1"/>
  <c r="D23" i="1"/>
  <c r="H23" i="1" s="1"/>
  <c r="B24" i="1"/>
  <c r="C24" i="1"/>
  <c r="D24" i="1"/>
  <c r="H24" i="1" s="1"/>
  <c r="B25" i="1"/>
  <c r="C25" i="1"/>
  <c r="D25" i="1"/>
  <c r="H25" i="1" s="1"/>
  <c r="B26" i="1"/>
  <c r="C26" i="1"/>
  <c r="D26" i="1"/>
  <c r="H26" i="1" s="1"/>
  <c r="B27" i="1"/>
  <c r="C27" i="1"/>
  <c r="D27" i="1"/>
  <c r="H27" i="1" s="1"/>
  <c r="B28" i="1"/>
  <c r="C28" i="1"/>
  <c r="D28" i="1"/>
  <c r="H28" i="1" s="1"/>
  <c r="B29" i="1"/>
  <c r="C29" i="1"/>
  <c r="D29" i="1"/>
  <c r="H29" i="1" s="1"/>
  <c r="B30" i="1"/>
  <c r="C30" i="1"/>
  <c r="D30" i="1"/>
  <c r="H30" i="1" s="1"/>
  <c r="B31" i="1"/>
  <c r="C31" i="1"/>
  <c r="D31" i="1"/>
  <c r="H31" i="1" s="1"/>
  <c r="B32" i="1"/>
  <c r="C32" i="1"/>
  <c r="D32" i="1"/>
  <c r="H32" i="1" s="1"/>
  <c r="B33" i="1"/>
  <c r="C33" i="1"/>
  <c r="D33" i="1"/>
  <c r="H33" i="1" s="1"/>
  <c r="B34" i="1"/>
  <c r="C34" i="1"/>
  <c r="D34" i="1"/>
  <c r="H34" i="1" s="1"/>
  <c r="B35" i="1"/>
  <c r="C35" i="1"/>
  <c r="D35" i="1"/>
  <c r="H35" i="1" s="1"/>
  <c r="B36" i="1"/>
  <c r="C36" i="1"/>
  <c r="D36" i="1"/>
  <c r="H36" i="1" s="1"/>
  <c r="B37" i="1"/>
  <c r="C37" i="1"/>
  <c r="D37" i="1"/>
  <c r="H37" i="1" s="1"/>
  <c r="B38" i="1"/>
  <c r="C38" i="1"/>
  <c r="D38" i="1"/>
  <c r="H38" i="1" s="1"/>
  <c r="B39" i="1"/>
  <c r="C39" i="1"/>
  <c r="D39" i="1"/>
  <c r="J39" i="1" s="1"/>
  <c r="K39" i="1" s="1"/>
  <c r="B40" i="1"/>
  <c r="C40" i="1"/>
  <c r="D40" i="1"/>
  <c r="H40" i="1" s="1"/>
  <c r="B41" i="1"/>
  <c r="C41" i="1"/>
  <c r="D41" i="1"/>
  <c r="J41" i="1" s="1"/>
  <c r="K41" i="1" s="1"/>
  <c r="B42" i="1"/>
  <c r="C42" i="1"/>
  <c r="D42" i="1"/>
  <c r="J42" i="1" s="1"/>
  <c r="K42" i="1" s="1"/>
  <c r="B43" i="1"/>
  <c r="C43" i="1"/>
  <c r="D43" i="1"/>
  <c r="H43" i="1" s="1"/>
  <c r="B44" i="1"/>
  <c r="C44" i="1"/>
  <c r="D44" i="1"/>
  <c r="J44" i="1" s="1"/>
  <c r="B45" i="1"/>
  <c r="C45" i="1"/>
  <c r="D45" i="1"/>
  <c r="H45" i="1" s="1"/>
  <c r="B46" i="1"/>
  <c r="C46" i="1"/>
  <c r="D46" i="1"/>
  <c r="J46" i="1" s="1"/>
  <c r="B47" i="1"/>
  <c r="C47" i="1"/>
  <c r="D47" i="1"/>
  <c r="H47" i="1" s="1"/>
  <c r="B48" i="1"/>
  <c r="C48" i="1"/>
  <c r="D48" i="1"/>
  <c r="J48" i="1" s="1"/>
  <c r="B49" i="1"/>
  <c r="C49" i="1"/>
  <c r="D49" i="1"/>
  <c r="J49" i="1" s="1"/>
  <c r="K49" i="1" s="1"/>
  <c r="B50" i="1"/>
  <c r="C50" i="1"/>
  <c r="D50" i="1"/>
  <c r="J50" i="1" s="1"/>
  <c r="K50" i="1" s="1"/>
  <c r="B51" i="1"/>
  <c r="C51" i="1"/>
  <c r="D51" i="1"/>
  <c r="H51" i="1" s="1"/>
  <c r="B52" i="1"/>
  <c r="C52" i="1"/>
  <c r="D52" i="1"/>
  <c r="H52" i="1" s="1"/>
  <c r="B53" i="1"/>
  <c r="C53" i="1"/>
  <c r="D53" i="1"/>
  <c r="H53" i="1" s="1"/>
  <c r="B54" i="1"/>
  <c r="C54" i="1"/>
  <c r="D54" i="1"/>
  <c r="J54" i="1" s="1"/>
  <c r="K54" i="1" s="1"/>
  <c r="B55" i="1"/>
  <c r="C55" i="1"/>
  <c r="D55" i="1"/>
  <c r="J55" i="1" s="1"/>
  <c r="K55" i="1" s="1"/>
  <c r="B56" i="1"/>
  <c r="C56" i="1"/>
  <c r="D56" i="1"/>
  <c r="H56" i="1" s="1"/>
  <c r="B57" i="1"/>
  <c r="C57" i="1"/>
  <c r="D57" i="1"/>
  <c r="J57" i="1" s="1"/>
  <c r="K57" i="1" s="1"/>
  <c r="B58" i="1"/>
  <c r="C58" i="1"/>
  <c r="D58" i="1"/>
  <c r="J58" i="1" s="1"/>
  <c r="K58" i="1" s="1"/>
  <c r="B59" i="1"/>
  <c r="C59" i="1"/>
  <c r="D59" i="1"/>
  <c r="H59" i="1" s="1"/>
  <c r="B60" i="1"/>
  <c r="C60" i="1"/>
  <c r="D60" i="1"/>
  <c r="J60" i="1" s="1"/>
  <c r="B61" i="1"/>
  <c r="C61" i="1"/>
  <c r="D61" i="1"/>
  <c r="H61" i="1" s="1"/>
  <c r="B62" i="1"/>
  <c r="C62" i="1"/>
  <c r="D62" i="1"/>
  <c r="J62" i="1" s="1"/>
  <c r="B63" i="1"/>
  <c r="C63" i="1"/>
  <c r="D63" i="1"/>
  <c r="H63" i="1" s="1"/>
  <c r="B64" i="1"/>
  <c r="C64" i="1"/>
  <c r="D64" i="1"/>
  <c r="J64" i="1" s="1"/>
  <c r="B65" i="1"/>
  <c r="C65" i="1"/>
  <c r="D65" i="1"/>
  <c r="J65" i="1" s="1"/>
  <c r="K65" i="1" s="1"/>
  <c r="B66" i="1"/>
  <c r="C66" i="1"/>
  <c r="D66" i="1"/>
  <c r="J66" i="1" s="1"/>
  <c r="K66" i="1" s="1"/>
  <c r="B67" i="1"/>
  <c r="C67" i="1"/>
  <c r="D67" i="1"/>
  <c r="H67" i="1" s="1"/>
  <c r="B68" i="1"/>
  <c r="C68" i="1"/>
  <c r="D68" i="1"/>
  <c r="H68" i="1" s="1"/>
  <c r="B69" i="1"/>
  <c r="C69" i="1"/>
  <c r="D69" i="1"/>
  <c r="H69" i="1" s="1"/>
  <c r="B70" i="1"/>
  <c r="C70" i="1"/>
  <c r="D70" i="1"/>
  <c r="J70" i="1" s="1"/>
  <c r="K70" i="1" s="1"/>
  <c r="B71" i="1"/>
  <c r="C71" i="1"/>
  <c r="D71" i="1"/>
  <c r="J71" i="1" s="1"/>
  <c r="K71" i="1" s="1"/>
  <c r="D4" i="1"/>
  <c r="H4" i="1" s="1"/>
  <c r="C4" i="1"/>
  <c r="B4" i="1"/>
  <c r="A70" i="1"/>
  <c r="A71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4" i="1"/>
  <c r="K60" i="1" l="1"/>
  <c r="K48" i="1"/>
  <c r="K62" i="1"/>
  <c r="K46" i="1"/>
  <c r="K64" i="1"/>
  <c r="K44" i="1"/>
  <c r="J59" i="1"/>
  <c r="J53" i="1"/>
  <c r="K53" i="1" s="1"/>
  <c r="J67" i="1"/>
  <c r="J45" i="1"/>
  <c r="K45" i="1" s="1"/>
  <c r="H70" i="1"/>
  <c r="H54" i="1"/>
  <c r="J69" i="1"/>
  <c r="K69" i="1" s="1"/>
  <c r="J61" i="1"/>
  <c r="J47" i="1"/>
  <c r="K47" i="1" s="1"/>
  <c r="H62" i="1"/>
  <c r="H46" i="1"/>
  <c r="J63" i="1"/>
  <c r="H66" i="1"/>
  <c r="H50" i="1"/>
  <c r="H58" i="1"/>
  <c r="H42" i="1"/>
  <c r="J51" i="1"/>
  <c r="J43" i="1"/>
  <c r="J4" i="1"/>
  <c r="J56" i="1"/>
  <c r="J40" i="1"/>
  <c r="H65" i="1"/>
  <c r="H57" i="1"/>
  <c r="H49" i="1"/>
  <c r="H41" i="1"/>
  <c r="J68" i="1"/>
  <c r="J52" i="1"/>
  <c r="H64" i="1"/>
  <c r="H60" i="1"/>
  <c r="H48" i="1"/>
  <c r="H44" i="1"/>
  <c r="H71" i="1"/>
  <c r="H55" i="1"/>
  <c r="H39" i="1"/>
  <c r="J5" i="1"/>
  <c r="K5" i="1" s="1"/>
  <c r="J6" i="1"/>
  <c r="J7" i="1"/>
  <c r="J8" i="1"/>
  <c r="K8" i="1" s="1"/>
  <c r="J9" i="1"/>
  <c r="J10" i="1"/>
  <c r="J11" i="1"/>
  <c r="J12" i="1"/>
  <c r="K12" i="1" s="1"/>
  <c r="J13" i="1"/>
  <c r="J14" i="1"/>
  <c r="J15" i="1"/>
  <c r="J16" i="1"/>
  <c r="K16" i="1" s="1"/>
  <c r="J17" i="1"/>
  <c r="K17" i="1" s="1"/>
  <c r="J18" i="1"/>
  <c r="J19" i="1"/>
  <c r="J20" i="1"/>
  <c r="K20" i="1" s="1"/>
  <c r="J21" i="1"/>
  <c r="K21" i="1" s="1"/>
  <c r="J22" i="1"/>
  <c r="J23" i="1"/>
  <c r="J24" i="1"/>
  <c r="K24" i="1" s="1"/>
  <c r="J25" i="1"/>
  <c r="J26" i="1"/>
  <c r="J27" i="1"/>
  <c r="J28" i="1"/>
  <c r="K28" i="1" s="1"/>
  <c r="J29" i="1"/>
  <c r="J30" i="1"/>
  <c r="J31" i="1"/>
  <c r="J32" i="1"/>
  <c r="K32" i="1" s="1"/>
  <c r="J33" i="1"/>
  <c r="K33" i="1" s="1"/>
  <c r="J34" i="1"/>
  <c r="J35" i="1"/>
  <c r="J36" i="1"/>
  <c r="K36" i="1" s="1"/>
  <c r="J37" i="1"/>
  <c r="K37" i="1" s="1"/>
  <c r="J38" i="1"/>
  <c r="K35" i="1" l="1"/>
  <c r="K27" i="1"/>
  <c r="K23" i="1"/>
  <c r="K19" i="1"/>
  <c r="K11" i="1"/>
  <c r="K7" i="1"/>
  <c r="K43" i="1"/>
  <c r="K38" i="1"/>
  <c r="K34" i="1"/>
  <c r="K30" i="1"/>
  <c r="K26" i="1"/>
  <c r="K18" i="1"/>
  <c r="K14" i="1"/>
  <c r="K10" i="1"/>
  <c r="K6" i="1"/>
  <c r="K52" i="1"/>
  <c r="K29" i="1"/>
  <c r="K25" i="1"/>
  <c r="K13" i="1"/>
  <c r="K9" i="1"/>
  <c r="K68" i="1"/>
  <c r="K4" i="1"/>
  <c r="K63" i="1"/>
  <c r="K61" i="1"/>
  <c r="K40" i="1"/>
  <c r="K67" i="1"/>
  <c r="K31" i="1"/>
  <c r="K15" i="1"/>
  <c r="K56" i="1"/>
  <c r="K22" i="1"/>
  <c r="K51" i="1"/>
  <c r="K59" i="1"/>
</calcChain>
</file>

<file path=xl/sharedStrings.xml><?xml version="1.0" encoding="utf-8"?>
<sst xmlns="http://schemas.openxmlformats.org/spreadsheetml/2006/main" count="1564" uniqueCount="459">
  <si>
    <t>东方公司2013年员工工资表</t>
    <phoneticPr fontId="1" type="noConversion"/>
  </si>
  <si>
    <t>员工编号</t>
    <phoneticPr fontId="1" type="noConversion"/>
  </si>
  <si>
    <t>姓名</t>
    <phoneticPr fontId="1" type="noConversion"/>
  </si>
  <si>
    <t>部门</t>
    <phoneticPr fontId="1" type="noConversion"/>
  </si>
  <si>
    <t>基本工资</t>
    <phoneticPr fontId="1" type="noConversion"/>
  </si>
  <si>
    <t>奖金</t>
    <phoneticPr fontId="1" type="noConversion"/>
  </si>
  <si>
    <t>扣除病事假</t>
    <phoneticPr fontId="1" type="noConversion"/>
  </si>
  <si>
    <t>扣除社保</t>
    <phoneticPr fontId="1" type="noConversion"/>
  </si>
  <si>
    <t>莫一丁</t>
  </si>
  <si>
    <t>郭晶晶</t>
  </si>
  <si>
    <t>侯大文</t>
  </si>
  <si>
    <t>宋子文</t>
  </si>
  <si>
    <t>王清华</t>
  </si>
  <si>
    <t>曾晓军</t>
  </si>
  <si>
    <t>齐小小</t>
  </si>
  <si>
    <t>孙小红</t>
  </si>
  <si>
    <t>陈家洛</t>
  </si>
  <si>
    <t>李小飞</t>
  </si>
  <si>
    <t>杜兰儿</t>
  </si>
  <si>
    <t>苏三强</t>
  </si>
  <si>
    <t>张乖乖</t>
  </si>
  <si>
    <t>李北大</t>
  </si>
  <si>
    <t>徐霞客</t>
  </si>
  <si>
    <t>曾令煊</t>
  </si>
  <si>
    <t>杜学江</t>
  </si>
  <si>
    <t>齐飞扬</t>
  </si>
  <si>
    <t>苏解放</t>
  </si>
  <si>
    <t>谢如康</t>
  </si>
  <si>
    <t>张桂花</t>
  </si>
  <si>
    <t>陈万地</t>
  </si>
  <si>
    <t>刘康锋</t>
  </si>
  <si>
    <t>刘鹏举</t>
  </si>
  <si>
    <t>孙玉敏</t>
  </si>
  <si>
    <t>包宏伟</t>
  </si>
  <si>
    <t>符合</t>
  </si>
  <si>
    <t>吉祥</t>
  </si>
  <si>
    <t>李娜娜</t>
  </si>
  <si>
    <t>倪冬声</t>
  </si>
  <si>
    <t>闫朝霞</t>
  </si>
  <si>
    <t>张国庆</t>
    <phoneticPr fontId="1" type="noConversion"/>
  </si>
  <si>
    <t>序号</t>
    <phoneticPr fontId="1" type="noConversion"/>
  </si>
  <si>
    <t>DF001</t>
    <phoneticPr fontId="1" type="noConversion"/>
  </si>
  <si>
    <t>DF002</t>
  </si>
  <si>
    <t>DF003</t>
  </si>
  <si>
    <t>DF004</t>
  </si>
  <si>
    <t>DF005</t>
  </si>
  <si>
    <t>DF006</t>
  </si>
  <si>
    <t>DF007</t>
  </si>
  <si>
    <t>DF008</t>
  </si>
  <si>
    <t>DF009</t>
  </si>
  <si>
    <t>DF010</t>
  </si>
  <si>
    <t>DF011</t>
  </si>
  <si>
    <t>DF012</t>
  </si>
  <si>
    <t>DF013</t>
  </si>
  <si>
    <t>DF014</t>
  </si>
  <si>
    <t>DF015</t>
  </si>
  <si>
    <t>DF016</t>
  </si>
  <si>
    <t>DF017</t>
  </si>
  <si>
    <t>DF018</t>
  </si>
  <si>
    <t>DF019</t>
  </si>
  <si>
    <t>DF020</t>
  </si>
  <si>
    <t>DF021</t>
  </si>
  <si>
    <t>DF022</t>
  </si>
  <si>
    <t>DF023</t>
  </si>
  <si>
    <t>DF024</t>
  </si>
  <si>
    <t>DF025</t>
  </si>
  <si>
    <t>DF026</t>
  </si>
  <si>
    <t>DF027</t>
  </si>
  <si>
    <t>DF028</t>
  </si>
  <si>
    <t>DF029</t>
  </si>
  <si>
    <t>DF030</t>
  </si>
  <si>
    <t>DF031</t>
  </si>
  <si>
    <t>DF032</t>
  </si>
  <si>
    <t>DF033</t>
  </si>
  <si>
    <t>DF034</t>
  </si>
  <si>
    <t>DF035</t>
  </si>
  <si>
    <t>补贴</t>
    <phoneticPr fontId="1" type="noConversion"/>
  </si>
  <si>
    <t>应付工资总额</t>
    <phoneticPr fontId="1" type="noConversion"/>
  </si>
  <si>
    <t>应税所得额</t>
    <phoneticPr fontId="1" type="noConversion"/>
  </si>
  <si>
    <t>应交个人所得税</t>
    <phoneticPr fontId="1" type="noConversion"/>
  </si>
  <si>
    <t>实发工资</t>
    <phoneticPr fontId="1" type="noConversion"/>
  </si>
  <si>
    <t>不超过1500元的　</t>
  </si>
  <si>
    <t>超过1500元至4500元的部分　</t>
  </si>
  <si>
    <t>超过4500元至9000元的部分　</t>
  </si>
  <si>
    <t>超过9000元至35000元的部分　</t>
  </si>
  <si>
    <t>超过35000元至55000元的部分　</t>
  </si>
  <si>
    <t>超过55000元至80000元的部分　</t>
  </si>
  <si>
    <t>超过80000元的部分　</t>
  </si>
  <si>
    <t>级数</t>
    <phoneticPr fontId="6" type="noConversion"/>
  </si>
  <si>
    <t>税率%</t>
    <phoneticPr fontId="6" type="noConversion"/>
  </si>
  <si>
    <t>个人所得税费用减除标准</t>
    <phoneticPr fontId="6" type="noConversion"/>
  </si>
  <si>
    <t>TPY002</t>
  </si>
  <si>
    <t>TPY003</t>
  </si>
  <si>
    <t>TPY005</t>
  </si>
  <si>
    <t>TPY006</t>
  </si>
  <si>
    <t>TPY008</t>
  </si>
  <si>
    <t>TPY010</t>
  </si>
  <si>
    <t>TPY011</t>
  </si>
  <si>
    <t>TPY012</t>
  </si>
  <si>
    <t>TPY014</t>
  </si>
  <si>
    <t>TPY015</t>
  </si>
  <si>
    <t>TPY017</t>
  </si>
  <si>
    <t>TPY019</t>
  </si>
  <si>
    <t>TPY020</t>
  </si>
  <si>
    <t>TPY021</t>
  </si>
  <si>
    <t>TPY022</t>
  </si>
  <si>
    <t>TPY024</t>
  </si>
  <si>
    <t>TPY025</t>
  </si>
  <si>
    <t>TPY026</t>
  </si>
  <si>
    <t>TPY028</t>
  </si>
  <si>
    <t>TPY029</t>
  </si>
  <si>
    <t>TPY031</t>
  </si>
  <si>
    <t>TPY032</t>
  </si>
  <si>
    <t>TPY033</t>
  </si>
  <si>
    <t>TPY034</t>
  </si>
  <si>
    <t>TPY035</t>
  </si>
  <si>
    <t>TPY036</t>
  </si>
  <si>
    <t>TPY037</t>
  </si>
  <si>
    <t>TPY038</t>
  </si>
  <si>
    <t>TPY039</t>
  </si>
  <si>
    <t>TPY040</t>
  </si>
  <si>
    <t>TPY041</t>
  </si>
  <si>
    <t>TPY049</t>
  </si>
  <si>
    <t>TPY050</t>
  </si>
  <si>
    <t>TPY051</t>
  </si>
  <si>
    <t>TPY052</t>
  </si>
  <si>
    <t>TPY053</t>
  </si>
  <si>
    <t>TPY054</t>
  </si>
  <si>
    <t>TPY055</t>
  </si>
  <si>
    <t>TPY056</t>
  </si>
  <si>
    <t>TPY057</t>
  </si>
  <si>
    <t>TPY058</t>
  </si>
  <si>
    <t>TPY059</t>
  </si>
  <si>
    <t>TPY061</t>
  </si>
  <si>
    <t>TPY062</t>
  </si>
  <si>
    <t>TPY064</t>
  </si>
  <si>
    <t>TPY065</t>
  </si>
  <si>
    <t>TPY066</t>
  </si>
  <si>
    <t>TPY067</t>
  </si>
  <si>
    <t>TPY068</t>
  </si>
  <si>
    <t>TPY069</t>
  </si>
  <si>
    <t>TPY070</t>
  </si>
  <si>
    <t>TPY072</t>
  </si>
  <si>
    <t>TPY073</t>
  </si>
  <si>
    <t>TPY074</t>
  </si>
  <si>
    <t>TPY075</t>
  </si>
  <si>
    <t>TPY085</t>
  </si>
  <si>
    <t>TPY086</t>
  </si>
  <si>
    <t>TPY087</t>
  </si>
  <si>
    <t>TPY092</t>
  </si>
  <si>
    <t>TPY093</t>
  </si>
  <si>
    <t>TPY094</t>
  </si>
  <si>
    <t>TPY095</t>
  </si>
  <si>
    <t>TPY096</t>
  </si>
  <si>
    <t>TPY097</t>
  </si>
  <si>
    <t>TPY098</t>
  </si>
  <si>
    <t>TPY099</t>
  </si>
  <si>
    <t>TPY101</t>
  </si>
  <si>
    <t>实发奖金</t>
    <phoneticPr fontId="1" type="noConversion"/>
  </si>
  <si>
    <t>月应税所得额</t>
    <phoneticPr fontId="1" type="noConversion"/>
  </si>
  <si>
    <t>月应税所得额</t>
    <phoneticPr fontId="6" type="noConversion"/>
  </si>
  <si>
    <t>应交个税</t>
    <phoneticPr fontId="1" type="noConversion"/>
  </si>
  <si>
    <t>速算扣除数</t>
    <phoneticPr fontId="6" type="noConversion"/>
  </si>
  <si>
    <t>应发奖金</t>
    <phoneticPr fontId="1" type="noConversion"/>
  </si>
  <si>
    <t>个人所得税税率表
（含税级距，工资、薪金所得适用）</t>
    <phoneticPr fontId="6" type="noConversion"/>
  </si>
  <si>
    <t>月基本工资</t>
    <phoneticPr fontId="1" type="noConversion"/>
  </si>
  <si>
    <t>TPY001</t>
  </si>
  <si>
    <t>太平洋公司2014年12月份员工工资表</t>
    <phoneticPr fontId="1" type="noConversion"/>
  </si>
  <si>
    <t>太平洋公司2014年度年终奖金计算表</t>
    <phoneticPr fontId="1" type="noConversion"/>
  </si>
  <si>
    <t>员工编号</t>
    <phoneticPr fontId="1" type="noConversion"/>
  </si>
  <si>
    <t>姓名</t>
    <phoneticPr fontId="1" type="noConversion"/>
  </si>
  <si>
    <t>部门</t>
    <phoneticPr fontId="1" type="noConversion"/>
  </si>
  <si>
    <t>基本工资</t>
    <phoneticPr fontId="1" type="noConversion"/>
  </si>
  <si>
    <t>应发年终奖金</t>
    <phoneticPr fontId="1" type="noConversion"/>
  </si>
  <si>
    <t>补贴</t>
    <phoneticPr fontId="1" type="noConversion"/>
  </si>
  <si>
    <t>扣除病事假</t>
    <phoneticPr fontId="1" type="noConversion"/>
  </si>
  <si>
    <t>应发工资奖金合计</t>
    <phoneticPr fontId="1" type="noConversion"/>
  </si>
  <si>
    <t>扣除社保</t>
    <phoneticPr fontId="1" type="noConversion"/>
  </si>
  <si>
    <t>应纳税所得额</t>
    <phoneticPr fontId="1" type="noConversion"/>
  </si>
  <si>
    <t>奖金个税</t>
    <phoneticPr fontId="1" type="noConversion"/>
  </si>
  <si>
    <t>实发工资奖金</t>
    <phoneticPr fontId="1" type="noConversion"/>
  </si>
  <si>
    <t>工资个税</t>
    <phoneticPr fontId="1" type="noConversion"/>
  </si>
  <si>
    <t>部门</t>
  </si>
  <si>
    <t>职务</t>
  </si>
  <si>
    <t>身份证号</t>
  </si>
  <si>
    <t>性别</t>
  </si>
  <si>
    <t>出生日期</t>
  </si>
  <si>
    <t>年龄</t>
  </si>
  <si>
    <t>学历</t>
  </si>
  <si>
    <t>入职时间</t>
  </si>
  <si>
    <t>工龄</t>
  </si>
  <si>
    <t>签约月工资</t>
  </si>
  <si>
    <t>月工龄工资</t>
  </si>
  <si>
    <t>基本月工资</t>
  </si>
  <si>
    <t>管理</t>
  </si>
  <si>
    <t>总经理</t>
  </si>
  <si>
    <t>110108196301020119</t>
  </si>
  <si>
    <t>博士</t>
  </si>
  <si>
    <t>行政</t>
  </si>
  <si>
    <t>文秘</t>
  </si>
  <si>
    <t>110105198903040128</t>
  </si>
  <si>
    <t>大专</t>
  </si>
  <si>
    <t>研发经理</t>
  </si>
  <si>
    <t>310108197712121139</t>
  </si>
  <si>
    <t>硕士</t>
  </si>
  <si>
    <t>研发</t>
  </si>
  <si>
    <t>员工</t>
  </si>
  <si>
    <t>372208197910090512</t>
  </si>
  <si>
    <t>本科</t>
  </si>
  <si>
    <t>人事</t>
  </si>
  <si>
    <t>110101197209021144</t>
  </si>
  <si>
    <t>110108198812120129</t>
  </si>
  <si>
    <t>部门经理</t>
  </si>
  <si>
    <t>410205197412278211</t>
  </si>
  <si>
    <t>销售经理</t>
  </si>
  <si>
    <t>110102197305120123</t>
  </si>
  <si>
    <t>551018198607301126</t>
  </si>
  <si>
    <t>372208198510070512</t>
  </si>
  <si>
    <t>410205197908278231</t>
  </si>
  <si>
    <t>销售</t>
  </si>
  <si>
    <t>110106198504040127</t>
  </si>
  <si>
    <t>项目经理</t>
  </si>
  <si>
    <t>370108197802203159</t>
  </si>
  <si>
    <t>610308198111020379</t>
  </si>
  <si>
    <t>人事经理</t>
  </si>
  <si>
    <t>420316197409283216</t>
  </si>
  <si>
    <t>327018198310123015</t>
  </si>
  <si>
    <t>110105196810020109</t>
  </si>
  <si>
    <t>110103198111090028</t>
  </si>
  <si>
    <t>中专</t>
  </si>
  <si>
    <t>210108197912031129</t>
  </si>
  <si>
    <t>302204198508090312</t>
  </si>
  <si>
    <t>110106198009121104</t>
  </si>
  <si>
    <t>110107198010120109</t>
  </si>
  <si>
    <t>高中</t>
  </si>
  <si>
    <t>412205196612280211</t>
  </si>
  <si>
    <t>110108197507220123</t>
  </si>
  <si>
    <t>551018198107210126</t>
  </si>
  <si>
    <t>372206197810270512</t>
  </si>
  <si>
    <t>410205197908078231</t>
  </si>
  <si>
    <t>110104198204140127</t>
  </si>
  <si>
    <t>270108197302253159</t>
  </si>
  <si>
    <t>610008197610020379</t>
  </si>
  <si>
    <t>420016198409183216</t>
  </si>
  <si>
    <t>551018198510120013</t>
  </si>
  <si>
    <t>110105198412090027</t>
  </si>
  <si>
    <t>120108197606031029</t>
  </si>
  <si>
    <t>102204198307190312</t>
  </si>
  <si>
    <t>110108197001020119</t>
  </si>
  <si>
    <t>110105199003040128</t>
  </si>
  <si>
    <t>310108198412141139</t>
  </si>
  <si>
    <t>372208198511190512</t>
  </si>
  <si>
    <t xml:space="preserve">员工 </t>
  </si>
  <si>
    <t>110101199109021144</t>
  </si>
  <si>
    <t>110105197812120129</t>
  </si>
  <si>
    <t>410205198412278211</t>
  </si>
  <si>
    <t>110102198305120123</t>
  </si>
  <si>
    <t>551018198907291126</t>
  </si>
  <si>
    <t>372208198310070512</t>
  </si>
  <si>
    <t>310205198808278231</t>
  </si>
  <si>
    <t>110108198504240127</t>
  </si>
  <si>
    <t>370108197808213159</t>
  </si>
  <si>
    <t>110108198311020379</t>
  </si>
  <si>
    <t>420316197909283216</t>
  </si>
  <si>
    <t>327018199211123015</t>
  </si>
  <si>
    <t>销售副经理</t>
  </si>
  <si>
    <t>110105196910120109</t>
  </si>
  <si>
    <t>110107198711090028</t>
  </si>
  <si>
    <t>210118197912031129</t>
  </si>
  <si>
    <t>302204199108090312</t>
  </si>
  <si>
    <t>110105198809121104</t>
  </si>
  <si>
    <t>110107198310150109</t>
  </si>
  <si>
    <t>411205198812280211</t>
  </si>
  <si>
    <t>110106198707120123</t>
  </si>
  <si>
    <t>351018198507210126</t>
  </si>
  <si>
    <t>372206198411270512</t>
  </si>
  <si>
    <t>210205197909078231</t>
  </si>
  <si>
    <t>110104198404140127</t>
  </si>
  <si>
    <t>270108198602203159</t>
  </si>
  <si>
    <t>410008197910120379</t>
  </si>
  <si>
    <t>行政经理</t>
  </si>
  <si>
    <t>420016198507183216</t>
  </si>
  <si>
    <t>351018198310120013</t>
  </si>
  <si>
    <t>110106198412090027</t>
  </si>
  <si>
    <t>120109198106031029</t>
  </si>
  <si>
    <t>外联</t>
  </si>
  <si>
    <t>102203198307190312</t>
  </si>
  <si>
    <t>1031051993092840128</t>
  </si>
  <si>
    <t>210108198712141139</t>
  </si>
  <si>
    <t>372208198211190512</t>
  </si>
  <si>
    <t>110103197909021144</t>
  </si>
  <si>
    <t>110105199112120129</t>
  </si>
  <si>
    <t>410205198912278211</t>
  </si>
  <si>
    <t>110108198305220123</t>
  </si>
  <si>
    <t>151018198706211126</t>
  </si>
  <si>
    <t>372208199010070512</t>
  </si>
  <si>
    <t>410205198908278231</t>
  </si>
  <si>
    <t>110103198504040127</t>
  </si>
  <si>
    <t>370108197902213159</t>
  </si>
  <si>
    <t>410308198111020379</t>
  </si>
  <si>
    <t>420316198409283216</t>
  </si>
  <si>
    <t>327018197310123015</t>
  </si>
  <si>
    <t>110105197910020109</t>
  </si>
  <si>
    <t>210107198711090028</t>
  </si>
  <si>
    <t>220118198012031129</t>
  </si>
  <si>
    <t>304104199108090312</t>
  </si>
  <si>
    <t>110105198809021104</t>
  </si>
  <si>
    <t>110107198511150109</t>
  </si>
  <si>
    <t>财务</t>
  </si>
  <si>
    <t>财务经理</t>
  </si>
  <si>
    <t>110101197212280211</t>
  </si>
  <si>
    <t>财务总监</t>
  </si>
  <si>
    <t>110106196807120123</t>
  </si>
  <si>
    <t>会计</t>
  </si>
  <si>
    <t>351018198207210126</t>
  </si>
  <si>
    <t>372206198511270512</t>
  </si>
  <si>
    <t>出纳</t>
  </si>
  <si>
    <t>210205198909078231</t>
  </si>
  <si>
    <t>110104199104140127</t>
  </si>
  <si>
    <t>税务</t>
  </si>
  <si>
    <t>270108198705283159</t>
  </si>
  <si>
    <t>110108197809020379</t>
  </si>
  <si>
    <t>420016198507283216</t>
  </si>
  <si>
    <t>251018198710120013</t>
  </si>
  <si>
    <t>工号</t>
  </si>
  <si>
    <t>姓名</t>
  </si>
  <si>
    <t>刀白凤</t>
  </si>
  <si>
    <t>丁春秋</t>
  </si>
  <si>
    <t>马小翠</t>
  </si>
  <si>
    <t>TPY004</t>
  </si>
  <si>
    <t>马五德</t>
  </si>
  <si>
    <t>于光豪</t>
  </si>
  <si>
    <t>TPY007</t>
  </si>
  <si>
    <t>巴天石</t>
  </si>
  <si>
    <t>邓百川</t>
  </si>
  <si>
    <t>TPY009</t>
  </si>
  <si>
    <t>风波恶</t>
  </si>
  <si>
    <t>甘宝宝</t>
  </si>
  <si>
    <t>公冶乾</t>
  </si>
  <si>
    <t>木婉清</t>
  </si>
  <si>
    <t>TPY013</t>
  </si>
  <si>
    <t>天狼子</t>
  </si>
  <si>
    <t>王语嫣</t>
  </si>
  <si>
    <t>乌老大</t>
  </si>
  <si>
    <t>TPY016</t>
  </si>
  <si>
    <t>无崖子</t>
  </si>
  <si>
    <t>云岛主</t>
  </si>
  <si>
    <t>TPY018</t>
  </si>
  <si>
    <t>云中鹤</t>
  </si>
  <si>
    <t>止清</t>
  </si>
  <si>
    <t>白世镜</t>
  </si>
  <si>
    <t>包不同</t>
  </si>
  <si>
    <t>出尘子</t>
  </si>
  <si>
    <t>TPY023</t>
  </si>
  <si>
    <t>冯阿三</t>
  </si>
  <si>
    <t>兰剑</t>
  </si>
  <si>
    <t>古笃诚</t>
  </si>
  <si>
    <t>过彦之</t>
  </si>
  <si>
    <t>TPY027</t>
  </si>
  <si>
    <t>石平</t>
  </si>
  <si>
    <t>石清露</t>
  </si>
  <si>
    <t>司空玄</t>
  </si>
  <si>
    <t>TPY030</t>
  </si>
  <si>
    <t>司马林</t>
  </si>
  <si>
    <t>叶二娘</t>
  </si>
  <si>
    <t>竹剑</t>
  </si>
  <si>
    <t>左子穆</t>
  </si>
  <si>
    <t>华赫艮</t>
  </si>
  <si>
    <t>乔峰</t>
  </si>
  <si>
    <t>李春来</t>
  </si>
  <si>
    <t>李秋水</t>
  </si>
  <si>
    <t>刘竹庄</t>
  </si>
  <si>
    <t>祁六三</t>
  </si>
  <si>
    <t>全冠清</t>
  </si>
  <si>
    <t>阮星竹</t>
  </si>
  <si>
    <t>TPY042</t>
  </si>
  <si>
    <t>许卓诚</t>
  </si>
  <si>
    <t>TPY043</t>
  </si>
  <si>
    <t>朱丹臣</t>
  </si>
  <si>
    <t>TPY044</t>
  </si>
  <si>
    <t>慕容阿碧</t>
  </si>
  <si>
    <t>TPY045</t>
  </si>
  <si>
    <t>段阿朱</t>
  </si>
  <si>
    <t>TPY046</t>
  </si>
  <si>
    <t>阮阿紫</t>
  </si>
  <si>
    <t>TPY047</t>
  </si>
  <si>
    <t>波罗星</t>
  </si>
  <si>
    <t>TPY048</t>
  </si>
  <si>
    <t>陈孤雁</t>
  </si>
  <si>
    <t>鸠摩智</t>
  </si>
  <si>
    <t>孟来福</t>
  </si>
  <si>
    <t>宋长江</t>
  </si>
  <si>
    <t>苏星河</t>
  </si>
  <si>
    <t>苏辙</t>
  </si>
  <si>
    <t>完颜康</t>
  </si>
  <si>
    <t>耶律洪基</t>
  </si>
  <si>
    <t>耶律莫哥</t>
  </si>
  <si>
    <t>耶律鲁古</t>
  </si>
  <si>
    <t>耶律重元</t>
  </si>
  <si>
    <t>吴长风</t>
  </si>
  <si>
    <t>TPY060</t>
  </si>
  <si>
    <t>吴光胜</t>
  </si>
  <si>
    <t>吴领军</t>
  </si>
  <si>
    <t>辛双清</t>
  </si>
  <si>
    <t>TPY063</t>
  </si>
  <si>
    <t>严妈妈</t>
  </si>
  <si>
    <t>余婆婆</t>
  </si>
  <si>
    <t>岳老三</t>
  </si>
  <si>
    <t>张全祥</t>
  </si>
  <si>
    <t>单伯山</t>
  </si>
  <si>
    <t>单季山</t>
  </si>
  <si>
    <t>单叔山</t>
  </si>
  <si>
    <t>单小山</t>
  </si>
  <si>
    <t>TPY071</t>
  </si>
  <si>
    <t>单正</t>
  </si>
  <si>
    <t>段延庆</t>
  </si>
  <si>
    <t>段誉</t>
  </si>
  <si>
    <t>段正淳</t>
  </si>
  <si>
    <t>段正明</t>
  </si>
  <si>
    <t>TPY076</t>
  </si>
  <si>
    <t>范禹</t>
  </si>
  <si>
    <t>TPY077</t>
  </si>
  <si>
    <t>范百龄</t>
  </si>
  <si>
    <t>TPY078</t>
  </si>
  <si>
    <t>范骅</t>
  </si>
  <si>
    <t>TPY079</t>
  </si>
  <si>
    <t>苟读</t>
  </si>
  <si>
    <t>TPY080</t>
  </si>
  <si>
    <t>和里布</t>
  </si>
  <si>
    <t>TPY081</t>
  </si>
  <si>
    <t>何望海</t>
  </si>
  <si>
    <t>TPY082</t>
  </si>
  <si>
    <t>易大彪</t>
  </si>
  <si>
    <t>TPY083</t>
  </si>
  <si>
    <t>郁光标</t>
  </si>
  <si>
    <t>TPY084</t>
  </si>
  <si>
    <t>卓不凡</t>
  </si>
  <si>
    <t>宗赞</t>
  </si>
  <si>
    <t>哈大霸</t>
  </si>
  <si>
    <t>姜枯荣</t>
  </si>
  <si>
    <t>TPY088</t>
  </si>
  <si>
    <t>梦姑</t>
  </si>
  <si>
    <t>TPY089</t>
  </si>
  <si>
    <t>姚伯当</t>
  </si>
  <si>
    <t>TPY090</t>
  </si>
  <si>
    <t>神音</t>
  </si>
  <si>
    <t>TPY091</t>
  </si>
  <si>
    <t>项幽草</t>
  </si>
  <si>
    <t>赵钱孙</t>
  </si>
  <si>
    <t>赵洵</t>
  </si>
  <si>
    <t>哲罗星</t>
  </si>
  <si>
    <t>钟灵</t>
  </si>
  <si>
    <t>钟万仇</t>
  </si>
  <si>
    <t>高升泰</t>
  </si>
  <si>
    <t>龚光杰</t>
  </si>
  <si>
    <t>康广陵</t>
  </si>
  <si>
    <t>TPY100</t>
  </si>
  <si>
    <t>秦红棉</t>
  </si>
  <si>
    <t>虚竹子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</si>
</sst>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43" formatCode="_ * #,##0.00_ ;_ * \-#,##0.00_ ;_ * &quot;-&quot;??_ ;_ @_ "/>
    <numFmt numFmtId="176" formatCode="#,##0.00_ "/>
  </numFmts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sz val="11"/>
      <color theme="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9"/>
      <color theme="1"/>
      <name val="宋体"/>
      <family val="3"/>
      <charset val="134"/>
    </font>
    <font>
      <sz val="11"/>
      <color rgb="FFFFFFFF"/>
      <name val="微软雅黑"/>
      <family val="2"/>
      <charset val="134"/>
    </font>
    <font>
      <b/>
      <sz val="11"/>
      <color rgb="FFFFFFFF"/>
      <name val="微软雅黑"/>
      <family val="2"/>
      <charset val="134"/>
    </font>
    <font>
      <sz val="14"/>
      <color rgb="FFFFFFFF"/>
      <name val="微软雅黑"/>
      <family val="2"/>
      <charset val="134"/>
    </font>
    <font>
      <b/>
      <sz val="9"/>
      <color rgb="FF3F3F76"/>
      <name val="宋体"/>
      <family val="3"/>
      <charset val="134"/>
    </font>
    <font>
      <sz val="16"/>
      <color theme="3"/>
      <name val="华文中宋"/>
      <family val="3"/>
      <charset val="134"/>
    </font>
    <font>
      <sz val="12"/>
      <color theme="0"/>
      <name val="华文中宋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7"/>
        <bgColor theme="7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5"/>
      </patternFill>
    </fill>
    <fill>
      <patternFill patternType="solid">
        <fgColor rgb="FFC0504D"/>
        <bgColor rgb="FFFFFFFF"/>
      </patternFill>
    </fill>
    <fill>
      <patternFill patternType="solid">
        <fgColor rgb="FF9BBB59"/>
        <bgColor rgb="FF9BBB59"/>
      </patternFill>
    </fill>
    <fill>
      <patternFill patternType="solid">
        <fgColor rgb="FFEBF1DE"/>
        <bgColor rgb="FFEBF1DE"/>
      </patternFill>
    </fill>
    <fill>
      <patternFill patternType="solid">
        <fgColor rgb="FFFFCC99"/>
        <bgColor rgb="FFFFFFFF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C4D79B"/>
      </left>
      <right/>
      <top style="thin">
        <color rgb="FFC4D79B"/>
      </top>
      <bottom/>
      <diagonal/>
    </border>
    <border>
      <left/>
      <right/>
      <top style="thin">
        <color rgb="FFC4D79B"/>
      </top>
      <bottom/>
      <diagonal/>
    </border>
    <border>
      <left/>
      <right style="thin">
        <color rgb="FFC4D79B"/>
      </right>
      <top style="thin">
        <color rgb="FFC4D79B"/>
      </top>
      <bottom/>
      <diagonal/>
    </border>
    <border>
      <left style="thin">
        <color rgb="FFC4D79B"/>
      </left>
      <right/>
      <top style="thin">
        <color rgb="FFC4D79B"/>
      </top>
      <bottom style="thin">
        <color rgb="FFC4D79B"/>
      </bottom>
      <diagonal/>
    </border>
    <border>
      <left/>
      <right/>
      <top style="thin">
        <color rgb="FFC4D79B"/>
      </top>
      <bottom style="thin">
        <color rgb="FFC4D79B"/>
      </bottom>
      <diagonal/>
    </border>
    <border>
      <left/>
      <right style="thin">
        <color rgb="FFC4D79B"/>
      </right>
      <top style="thin">
        <color rgb="FFC4D79B"/>
      </top>
      <bottom style="thin">
        <color rgb="FFC4D79B"/>
      </bottom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7"/>
      </left>
      <right style="thin">
        <color theme="6"/>
      </right>
      <top style="thin">
        <color theme="7"/>
      </top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2" borderId="1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3" fillId="3" borderId="0" xfId="0" applyFont="1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3" fillId="3" borderId="0" xfId="0" applyFont="1" applyFill="1" applyAlignment="1">
      <alignment horizontal="center" vertical="center"/>
    </xf>
    <xf numFmtId="0" fontId="0" fillId="4" borderId="0" xfId="0" quotePrefix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5" fillId="0" borderId="0" xfId="0" applyFont="1">
      <alignment vertical="center"/>
    </xf>
    <xf numFmtId="0" fontId="7" fillId="9" borderId="2" xfId="0" applyFont="1" applyFill="1" applyBorder="1" applyAlignment="1">
      <alignment horizontal="center" vertical="center"/>
    </xf>
    <xf numFmtId="0" fontId="7" fillId="9" borderId="3" xfId="0" applyFont="1" applyFill="1" applyBorder="1">
      <alignment vertical="center"/>
    </xf>
    <xf numFmtId="9" fontId="7" fillId="9" borderId="3" xfId="0" applyNumberFormat="1" applyFont="1" applyFill="1" applyBorder="1">
      <alignment vertical="center"/>
    </xf>
    <xf numFmtId="0" fontId="7" fillId="9" borderId="4" xfId="0" applyFont="1" applyFill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9" fontId="7" fillId="0" borderId="3" xfId="0" applyNumberFormat="1" applyFont="1" applyBorder="1">
      <alignment vertical="center"/>
    </xf>
    <xf numFmtId="0" fontId="7" fillId="0" borderId="4" xfId="0" applyFont="1" applyBorder="1">
      <alignment vertical="center"/>
    </xf>
    <xf numFmtId="0" fontId="7" fillId="9" borderId="5" xfId="0" applyFont="1" applyFill="1" applyBorder="1" applyAlignment="1">
      <alignment horizontal="center" vertical="center"/>
    </xf>
    <xf numFmtId="0" fontId="7" fillId="9" borderId="6" xfId="0" applyFont="1" applyFill="1" applyBorder="1">
      <alignment vertical="center"/>
    </xf>
    <xf numFmtId="9" fontId="7" fillId="9" borderId="6" xfId="0" applyNumberFormat="1" applyFont="1" applyFill="1" applyBorder="1">
      <alignment vertical="center"/>
    </xf>
    <xf numFmtId="0" fontId="7" fillId="9" borderId="7" xfId="0" applyFont="1" applyFill="1" applyBorder="1">
      <alignment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8" fillId="7" borderId="0" xfId="3" applyFont="1" applyFill="1" applyAlignment="1">
      <alignment horizontal="center" vertical="center"/>
    </xf>
    <xf numFmtId="0" fontId="11" fillId="10" borderId="1" xfId="2" applyFont="1" applyFill="1">
      <alignment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43" fontId="15" fillId="0" borderId="12" xfId="0" applyNumberFormat="1" applyFont="1" applyBorder="1">
      <alignment vertical="center"/>
    </xf>
    <xf numFmtId="43" fontId="15" fillId="0" borderId="13" xfId="0" applyNumberFormat="1" applyFont="1" applyBorder="1">
      <alignment vertical="center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3" fillId="3" borderId="17" xfId="0" applyFont="1" applyFill="1" applyBorder="1" applyAlignment="1" applyProtection="1">
      <alignment horizontal="center" vertical="center"/>
      <protection locked="0"/>
    </xf>
    <xf numFmtId="49" fontId="14" fillId="0" borderId="19" xfId="0" applyNumberFormat="1" applyFont="1" applyBorder="1" applyAlignment="1" applyProtection="1">
      <alignment horizontal="center" vertical="center"/>
      <protection hidden="1"/>
    </xf>
    <xf numFmtId="0" fontId="15" fillId="0" borderId="12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3" fontId="15" fillId="0" borderId="19" xfId="0" applyNumberFormat="1" applyFont="1" applyBorder="1" applyAlignment="1" applyProtection="1">
      <alignment horizontal="center" vertical="center"/>
      <protection hidden="1"/>
    </xf>
    <xf numFmtId="43" fontId="15" fillId="0" borderId="19" xfId="0" applyNumberFormat="1" applyFont="1" applyBorder="1">
      <alignment vertical="center"/>
    </xf>
    <xf numFmtId="43" fontId="15" fillId="0" borderId="19" xfId="0" applyNumberFormat="1" applyFont="1" applyBorder="1" applyProtection="1">
      <alignment vertical="center"/>
      <protection hidden="1"/>
    </xf>
    <xf numFmtId="43" fontId="15" fillId="0" borderId="20" xfId="0" applyNumberFormat="1" applyFont="1" applyBorder="1" applyProtection="1">
      <alignment vertical="center"/>
      <protection locked="0"/>
    </xf>
    <xf numFmtId="43" fontId="15" fillId="0" borderId="19" xfId="0" applyNumberFormat="1" applyFont="1" applyBorder="1" applyProtection="1">
      <alignment vertical="center"/>
      <protection locked="0"/>
    </xf>
    <xf numFmtId="49" fontId="0" fillId="0" borderId="0" xfId="0" applyNumberFormat="1">
      <alignment vertical="center"/>
    </xf>
    <xf numFmtId="57" fontId="0" fillId="0" borderId="0" xfId="0" applyNumberFormat="1">
      <alignment vertical="center"/>
    </xf>
    <xf numFmtId="41" fontId="0" fillId="0" borderId="0" xfId="0" applyNumberFormat="1">
      <alignment vertical="center"/>
    </xf>
    <xf numFmtId="0" fontId="12" fillId="2" borderId="1" xfId="1" applyFont="1" applyFill="1" applyBorder="1" applyAlignment="1">
      <alignment horizontal="center" vertical="center"/>
    </xf>
    <xf numFmtId="0" fontId="12" fillId="2" borderId="14" xfId="1" applyFont="1" applyFill="1" applyBorder="1" applyAlignment="1">
      <alignment horizontal="center" vertical="center"/>
    </xf>
    <xf numFmtId="0" fontId="12" fillId="2" borderId="15" xfId="1" applyFont="1" applyFill="1" applyBorder="1" applyAlignment="1">
      <alignment horizontal="center" vertical="center"/>
    </xf>
    <xf numFmtId="0" fontId="12" fillId="2" borderId="16" xfId="1" applyFont="1" applyFill="1" applyBorder="1" applyAlignment="1">
      <alignment horizontal="center" vertical="center"/>
    </xf>
    <xf numFmtId="0" fontId="2" fillId="2" borderId="1" xfId="1" applyFill="1" applyBorder="1" applyAlignment="1">
      <alignment horizontal="center" vertical="center"/>
    </xf>
    <xf numFmtId="0" fontId="10" fillId="7" borderId="0" xfId="3" applyFont="1" applyFill="1" applyAlignment="1">
      <alignment horizontal="center" vertical="center" wrapText="1"/>
    </xf>
    <xf numFmtId="0" fontId="10" fillId="7" borderId="0" xfId="3" applyFont="1" applyFill="1" applyAlignment="1">
      <alignment horizontal="center" vertical="center"/>
    </xf>
    <xf numFmtId="0" fontId="0" fillId="0" borderId="21" xfId="0" applyBorder="1">
      <alignment vertical="center"/>
    </xf>
    <xf numFmtId="176" fontId="0" fillId="0" borderId="21" xfId="0" applyNumberFormat="1" applyBorder="1">
      <alignment vertical="center"/>
    </xf>
    <xf numFmtId="0" fontId="0" fillId="0" borderId="22" xfId="0" applyBorder="1">
      <alignment vertical="center"/>
    </xf>
  </cellXfs>
  <cellStyles count="4">
    <cellStyle name="标题" xfId="1" builtinId="15"/>
    <cellStyle name="常规" xfId="0" builtinId="0"/>
    <cellStyle name="输入" xfId="2" builtinId="20"/>
    <cellStyle name="着色 2" xfId="3" builtinId="33"/>
  </cellStyles>
  <dxfs count="10">
    <dxf>
      <numFmt numFmtId="33" formatCode="_ * #,##0_ ;_ * \-#,##0_ ;_ * &quot;-&quot;_ ;_ @_ "/>
    </dxf>
    <dxf>
      <numFmt numFmtId="33" formatCode="_ * #,##0_ ;_ * \-#,##0_ ;_ * &quot;-&quot;_ ;_ @_ "/>
    </dxf>
    <dxf>
      <numFmt numFmtId="33" formatCode="_ * #,##0_ ;_ * \-#,##0_ ;_ * &quot;-&quot;_ ;_ @_ "/>
    </dxf>
    <dxf>
      <numFmt numFmtId="44" formatCode="yyyy&quot;年&quot;m&quot;月&quot;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3" formatCode="_ * #,##0_ ;_ * \-#,##0_ ;_ * &quot;-&quot;_ ;_ 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457200</xdr:colOff>
      <xdr:row>2</xdr:row>
      <xdr:rowOff>104775</xdr:rowOff>
    </xdr:from>
    <xdr:to>
      <xdr:col>15</xdr:col>
      <xdr:colOff>0</xdr:colOff>
      <xdr:row>20</xdr:row>
      <xdr:rowOff>138562</xdr:rowOff>
    </xdr:to>
    <xdr:pic>
      <xdr:nvPicPr>
        <xdr:cNvPr id="4" name="图片 3" descr="屏幕剪辑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" y="447675"/>
          <a:ext cx="9144000" cy="311988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2D9B06-E679-4F42-9A32-A136ED4C7790}" name="档案" displayName="档案" ref="A1:N102" totalsRowShown="0" headerRowDxfId="9">
  <autoFilter ref="A1:N102" xr:uid="{EB104399-AEDD-401A-9189-BFBC99110EAD}"/>
  <tableColumns count="14">
    <tableColumn id="1" xr3:uid="{2F2B2AC9-C39F-4D69-9076-EC3A86495FD2}" name="工号" dataDxfId="8"/>
    <tableColumn id="2" xr3:uid="{FD0C7590-5751-4709-A7BC-38A6688A7ACA}" name="姓名"/>
    <tableColumn id="3" xr3:uid="{1AC943F4-15B1-4741-8FAD-EBC096F67BBF}" name="部门"/>
    <tableColumn id="4" xr3:uid="{A6FB1209-B749-439A-96E8-5A60224847C1}" name="职务"/>
    <tableColumn id="5" xr3:uid="{9179E1E9-C5D6-4D58-8BCE-E897AFE89E45}" name="身份证号" dataDxfId="7"/>
    <tableColumn id="6" xr3:uid="{538AF7BC-D0DE-4DC4-B936-DDC0732CA2BA}" name="性别" dataDxfId="6">
      <calculatedColumnFormula>IF(MOD(MID(E2,17,1),2)=1,"男","女")</calculatedColumnFormula>
    </tableColumn>
    <tableColumn id="7" xr3:uid="{2DD24AA2-8BB8-42DE-8A82-66F5647D0520}" name="出生日期" dataDxfId="5">
      <calculatedColumnFormula>MID(E2,7,4)&amp;"年"&amp;MID(E2,11,2)&amp;"月"&amp;MID(E2,13,2)</calculatedColumnFormula>
    </tableColumn>
    <tableColumn id="8" xr3:uid="{6CC2989E-C9B0-45AF-AF9E-5618CCFBEAF6}" name="年龄" dataDxfId="4">
      <calculatedColumnFormula>INT(DAYS360(DATE(MID(E2,7,4),MID(E2,11,2),MID(E2,13,2)),DATE(2015,9,30))/360)</calculatedColumnFormula>
    </tableColumn>
    <tableColumn id="9" xr3:uid="{2D340C86-0C7B-49E0-A20F-C5DB169ABD06}" name="学历"/>
    <tableColumn id="10" xr3:uid="{C072615A-9BE1-4419-B353-FE544A4AA8D1}" name="入职时间" dataDxfId="3"/>
    <tableColumn id="11" xr3:uid="{82239E78-B04C-4410-8BA2-2F6189B75A3B}" name="工龄"/>
    <tableColumn id="12" xr3:uid="{41410B96-B9CD-4DD3-BD6D-6BC72636CEDF}" name="签约月工资" dataDxfId="2"/>
    <tableColumn id="13" xr3:uid="{A898B209-F187-4049-AB30-2F01EB32CA1F}" name="月工龄工资" dataDxfId="1">
      <calculatedColumnFormula>IF(K2&lt;1,0,IF(K2&lt;10,K2*20,IF(K2&lt;30,K2*30,K2*50)))</calculatedColumnFormula>
    </tableColumn>
    <tableColumn id="14" xr3:uid="{9A170D23-CCBF-4A18-B3E3-4DEF7ED8901A}" name="基本月工资" dataDxfId="0">
      <calculatedColumnFormula>L2+M2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D6D85-1B12-47F5-B44C-8F2C13032D82}">
  <sheetPr>
    <tabColor rgb="FFFF0000"/>
  </sheetPr>
  <dimension ref="A1:N102"/>
  <sheetViews>
    <sheetView topLeftCell="H1" workbookViewId="0">
      <selection activeCell="H2" sqref="H2:H102"/>
    </sheetView>
  </sheetViews>
  <sheetFormatPr defaultRowHeight="14" x14ac:dyDescent="0.25"/>
  <cols>
    <col min="1" max="4" width="8.6328125" customWidth="1"/>
    <col min="5" max="5" width="21.08984375" bestFit="1" customWidth="1"/>
    <col min="6" max="6" width="7" customWidth="1"/>
    <col min="7" max="7" width="11.1796875" customWidth="1"/>
    <col min="8" max="9" width="7" customWidth="1"/>
    <col min="10" max="10" width="11.36328125" bestFit="1" customWidth="1"/>
    <col min="11" max="11" width="7" customWidth="1"/>
    <col min="12" max="14" width="15.453125" style="45" customWidth="1"/>
  </cols>
  <sheetData>
    <row r="1" spans="1:14" ht="16" customHeight="1" x14ac:dyDescent="0.25">
      <c r="A1" s="43" t="s">
        <v>324</v>
      </c>
      <c r="B1" t="s">
        <v>325</v>
      </c>
      <c r="C1" t="s">
        <v>182</v>
      </c>
      <c r="D1" t="s">
        <v>183</v>
      </c>
      <c r="E1" s="43" t="s">
        <v>184</v>
      </c>
      <c r="F1" t="s">
        <v>185</v>
      </c>
      <c r="G1" t="s">
        <v>186</v>
      </c>
      <c r="H1" t="s">
        <v>187</v>
      </c>
      <c r="I1" t="s">
        <v>188</v>
      </c>
      <c r="J1" t="s">
        <v>189</v>
      </c>
      <c r="K1" t="s">
        <v>190</v>
      </c>
      <c r="L1" s="45" t="s">
        <v>191</v>
      </c>
      <c r="M1" s="45" t="s">
        <v>192</v>
      </c>
      <c r="N1" s="45" t="s">
        <v>193</v>
      </c>
    </row>
    <row r="2" spans="1:14" ht="16" customHeight="1" x14ac:dyDescent="0.25">
      <c r="A2" s="43" t="s">
        <v>166</v>
      </c>
      <c r="B2" t="s">
        <v>326</v>
      </c>
      <c r="C2" t="s">
        <v>194</v>
      </c>
      <c r="D2" t="s">
        <v>195</v>
      </c>
      <c r="E2" s="43" t="s">
        <v>196</v>
      </c>
      <c r="F2" t="str">
        <f>IF(MOD(MID(E2,17,1),2)=1,"男","女")</f>
        <v>男</v>
      </c>
      <c r="G2" t="str">
        <f>MID(E2,7,4)&amp;"年"&amp;MID(E2,11,2)&amp;"月"&amp;MID(E2,13,2)</f>
        <v>1963年01月02</v>
      </c>
      <c r="H2">
        <f>INT(DAYS360(DATE(MID(E2,7,4),MID(E2,11,2),MID(E2,13,2)),DATE(2015,9,30))/360)</f>
        <v>52</v>
      </c>
      <c r="I2" t="s">
        <v>197</v>
      </c>
      <c r="J2" s="44">
        <v>29618</v>
      </c>
      <c r="K2">
        <v>34</v>
      </c>
      <c r="L2" s="45">
        <v>40000</v>
      </c>
      <c r="M2" s="45">
        <f>IF(K2&lt;1,0,IF(K2&lt;10,K2*20,IF(K2&lt;30,K2*30,K2*50)))</f>
        <v>1700</v>
      </c>
      <c r="N2" s="45">
        <f t="shared" ref="N2:N33" si="0">L2+M2</f>
        <v>41700</v>
      </c>
    </row>
    <row r="3" spans="1:14" ht="16" customHeight="1" x14ac:dyDescent="0.25">
      <c r="A3" s="43" t="s">
        <v>91</v>
      </c>
      <c r="B3" t="s">
        <v>327</v>
      </c>
      <c r="C3" t="s">
        <v>198</v>
      </c>
      <c r="D3" t="s">
        <v>199</v>
      </c>
      <c r="E3" s="43" t="s">
        <v>200</v>
      </c>
      <c r="F3" t="str">
        <f t="shared" ref="F3:F33" si="1">IF(MOD(MID(E3,17,1),2)=1,"男","女")</f>
        <v>女</v>
      </c>
      <c r="G3" t="str">
        <f t="shared" ref="G3:G33" si="2">MID(E3,7,4)&amp;"年"&amp;MID(E3,11,2)&amp;"月"&amp;MID(E3,13,2)</f>
        <v>1989年03月04</v>
      </c>
      <c r="H3">
        <f t="shared" ref="H3:H33" si="3">INT(DAYS360(DATE(MID(E3,7,4),MID(E3,11,2),MID(E3,13,2)),DATE(2015,9,30))/360)</f>
        <v>26</v>
      </c>
      <c r="I3" t="s">
        <v>201</v>
      </c>
      <c r="J3" s="44">
        <v>40969</v>
      </c>
      <c r="K3">
        <v>3</v>
      </c>
      <c r="L3" s="45">
        <v>4800</v>
      </c>
      <c r="M3" s="45">
        <f t="shared" ref="M3:M33" si="4">IF(K3&lt;1,0,IF(K3&lt;10,K3*20,IF(K3&lt;30,K3*30,K3*50)))</f>
        <v>60</v>
      </c>
      <c r="N3" s="45">
        <f t="shared" si="0"/>
        <v>4860</v>
      </c>
    </row>
    <row r="4" spans="1:14" ht="16" customHeight="1" x14ac:dyDescent="0.25">
      <c r="A4" s="43" t="s">
        <v>92</v>
      </c>
      <c r="B4" t="s">
        <v>328</v>
      </c>
      <c r="C4" t="s">
        <v>194</v>
      </c>
      <c r="D4" t="s">
        <v>202</v>
      </c>
      <c r="E4" s="43" t="s">
        <v>203</v>
      </c>
      <c r="F4" t="str">
        <f t="shared" si="1"/>
        <v>男</v>
      </c>
      <c r="G4" t="str">
        <f t="shared" si="2"/>
        <v>1977年12月12</v>
      </c>
      <c r="H4">
        <f t="shared" si="3"/>
        <v>37</v>
      </c>
      <c r="I4" t="s">
        <v>204</v>
      </c>
      <c r="J4" s="44">
        <v>37803</v>
      </c>
      <c r="K4">
        <v>12</v>
      </c>
      <c r="L4" s="45">
        <v>12000</v>
      </c>
      <c r="M4" s="45">
        <f t="shared" si="4"/>
        <v>360</v>
      </c>
      <c r="N4" s="45">
        <f t="shared" si="0"/>
        <v>12360</v>
      </c>
    </row>
    <row r="5" spans="1:14" ht="16" customHeight="1" x14ac:dyDescent="0.25">
      <c r="A5" s="43" t="s">
        <v>329</v>
      </c>
      <c r="B5" t="s">
        <v>330</v>
      </c>
      <c r="C5" t="s">
        <v>205</v>
      </c>
      <c r="D5" t="s">
        <v>206</v>
      </c>
      <c r="E5" s="43" t="s">
        <v>207</v>
      </c>
      <c r="F5" t="str">
        <f t="shared" si="1"/>
        <v>男</v>
      </c>
      <c r="G5" t="str">
        <f t="shared" si="2"/>
        <v>1979年10月09</v>
      </c>
      <c r="H5">
        <f t="shared" si="3"/>
        <v>35</v>
      </c>
      <c r="I5" t="s">
        <v>208</v>
      </c>
      <c r="J5" s="44">
        <v>37803</v>
      </c>
      <c r="K5">
        <v>12</v>
      </c>
      <c r="L5" s="45">
        <v>7000</v>
      </c>
      <c r="M5" s="45">
        <f t="shared" si="4"/>
        <v>360</v>
      </c>
      <c r="N5" s="45">
        <f t="shared" si="0"/>
        <v>7360</v>
      </c>
    </row>
    <row r="6" spans="1:14" ht="16" customHeight="1" x14ac:dyDescent="0.25">
      <c r="A6" s="43" t="s">
        <v>93</v>
      </c>
      <c r="B6" t="s">
        <v>328</v>
      </c>
      <c r="C6" t="s">
        <v>209</v>
      </c>
      <c r="D6" t="s">
        <v>206</v>
      </c>
      <c r="E6" s="43" t="s">
        <v>210</v>
      </c>
      <c r="F6" t="str">
        <f t="shared" si="1"/>
        <v>女</v>
      </c>
      <c r="G6" t="str">
        <f t="shared" si="2"/>
        <v>1972年09月02</v>
      </c>
      <c r="H6">
        <f t="shared" si="3"/>
        <v>43</v>
      </c>
      <c r="I6" t="s">
        <v>208</v>
      </c>
      <c r="J6" s="44">
        <v>37043</v>
      </c>
      <c r="K6">
        <v>14</v>
      </c>
      <c r="L6" s="45">
        <v>6200</v>
      </c>
      <c r="M6" s="45">
        <f t="shared" si="4"/>
        <v>420</v>
      </c>
      <c r="N6" s="45">
        <f t="shared" si="0"/>
        <v>6620</v>
      </c>
    </row>
    <row r="7" spans="1:14" ht="16" customHeight="1" x14ac:dyDescent="0.25">
      <c r="A7" s="43" t="s">
        <v>94</v>
      </c>
      <c r="B7" t="s">
        <v>331</v>
      </c>
      <c r="C7" t="s">
        <v>205</v>
      </c>
      <c r="D7" t="s">
        <v>206</v>
      </c>
      <c r="E7" s="43" t="s">
        <v>211</v>
      </c>
      <c r="F7" t="str">
        <f t="shared" si="1"/>
        <v>女</v>
      </c>
      <c r="G7" t="str">
        <f t="shared" si="2"/>
        <v>1988年12月12</v>
      </c>
      <c r="H7">
        <f t="shared" si="3"/>
        <v>26</v>
      </c>
      <c r="I7" t="s">
        <v>208</v>
      </c>
      <c r="J7" s="44">
        <v>38596</v>
      </c>
      <c r="K7">
        <v>10</v>
      </c>
      <c r="L7" s="45">
        <v>5500</v>
      </c>
      <c r="M7" s="45">
        <f t="shared" si="4"/>
        <v>300</v>
      </c>
      <c r="N7" s="45">
        <f t="shared" si="0"/>
        <v>5800</v>
      </c>
    </row>
    <row r="8" spans="1:14" ht="16" customHeight="1" x14ac:dyDescent="0.25">
      <c r="A8" s="43" t="s">
        <v>332</v>
      </c>
      <c r="B8" t="s">
        <v>333</v>
      </c>
      <c r="C8" t="s">
        <v>194</v>
      </c>
      <c r="D8" t="s">
        <v>212</v>
      </c>
      <c r="E8" s="43" t="s">
        <v>213</v>
      </c>
      <c r="F8" t="str">
        <f t="shared" si="1"/>
        <v>男</v>
      </c>
      <c r="G8" t="str">
        <f t="shared" si="2"/>
        <v>1974年12月27</v>
      </c>
      <c r="H8">
        <f t="shared" si="3"/>
        <v>40</v>
      </c>
      <c r="I8" t="s">
        <v>204</v>
      </c>
      <c r="J8" s="44">
        <v>36951</v>
      </c>
      <c r="K8">
        <v>14</v>
      </c>
      <c r="L8" s="45">
        <v>10000</v>
      </c>
      <c r="M8" s="45">
        <f t="shared" si="4"/>
        <v>420</v>
      </c>
      <c r="N8" s="45">
        <f t="shared" si="0"/>
        <v>10420</v>
      </c>
    </row>
    <row r="9" spans="1:14" ht="16" customHeight="1" x14ac:dyDescent="0.25">
      <c r="A9" s="43" t="s">
        <v>95</v>
      </c>
      <c r="B9" t="s">
        <v>334</v>
      </c>
      <c r="C9" t="s">
        <v>194</v>
      </c>
      <c r="D9" t="s">
        <v>214</v>
      </c>
      <c r="E9" s="43" t="s">
        <v>215</v>
      </c>
      <c r="F9" t="str">
        <f t="shared" si="1"/>
        <v>女</v>
      </c>
      <c r="G9" t="str">
        <f t="shared" si="2"/>
        <v>1973年05月12</v>
      </c>
      <c r="H9">
        <f t="shared" si="3"/>
        <v>42</v>
      </c>
      <c r="I9" t="s">
        <v>204</v>
      </c>
      <c r="J9" s="44">
        <v>37165</v>
      </c>
      <c r="K9">
        <v>13</v>
      </c>
      <c r="L9" s="45">
        <v>18000</v>
      </c>
      <c r="M9" s="45">
        <f t="shared" si="4"/>
        <v>390</v>
      </c>
      <c r="N9" s="45">
        <f t="shared" si="0"/>
        <v>18390</v>
      </c>
    </row>
    <row r="10" spans="1:14" ht="16" customHeight="1" x14ac:dyDescent="0.25">
      <c r="A10" s="43" t="s">
        <v>335</v>
      </c>
      <c r="B10" t="s">
        <v>336</v>
      </c>
      <c r="C10" t="s">
        <v>198</v>
      </c>
      <c r="D10" t="s">
        <v>206</v>
      </c>
      <c r="E10" s="43" t="s">
        <v>216</v>
      </c>
      <c r="F10" t="str">
        <f t="shared" si="1"/>
        <v>女</v>
      </c>
      <c r="G10" t="str">
        <f t="shared" si="2"/>
        <v>1986年07月30</v>
      </c>
      <c r="H10">
        <f t="shared" si="3"/>
        <v>29</v>
      </c>
      <c r="I10" t="s">
        <v>208</v>
      </c>
      <c r="J10" s="44">
        <v>40299</v>
      </c>
      <c r="K10">
        <v>5</v>
      </c>
      <c r="L10" s="45">
        <v>6000</v>
      </c>
      <c r="M10" s="45">
        <f t="shared" si="4"/>
        <v>100</v>
      </c>
      <c r="N10" s="45">
        <f t="shared" si="0"/>
        <v>6100</v>
      </c>
    </row>
    <row r="11" spans="1:14" ht="16" customHeight="1" x14ac:dyDescent="0.25">
      <c r="A11" s="43" t="s">
        <v>96</v>
      </c>
      <c r="B11" t="s">
        <v>337</v>
      </c>
      <c r="C11" t="s">
        <v>205</v>
      </c>
      <c r="D11" t="s">
        <v>206</v>
      </c>
      <c r="E11" s="43" t="s">
        <v>217</v>
      </c>
      <c r="F11" t="str">
        <f t="shared" si="1"/>
        <v>男</v>
      </c>
      <c r="G11" t="str">
        <f t="shared" si="2"/>
        <v>1985年10月07</v>
      </c>
      <c r="H11">
        <f t="shared" si="3"/>
        <v>29</v>
      </c>
      <c r="I11" t="s">
        <v>208</v>
      </c>
      <c r="J11" s="44">
        <v>39934</v>
      </c>
      <c r="K11">
        <v>6</v>
      </c>
      <c r="L11" s="45">
        <v>6000</v>
      </c>
      <c r="M11" s="45">
        <f t="shared" si="4"/>
        <v>120</v>
      </c>
      <c r="N11" s="45">
        <f t="shared" si="0"/>
        <v>6120</v>
      </c>
    </row>
    <row r="12" spans="1:14" ht="16" customHeight="1" x14ac:dyDescent="0.25">
      <c r="A12" s="43" t="s">
        <v>97</v>
      </c>
      <c r="B12" t="s">
        <v>338</v>
      </c>
      <c r="C12" t="s">
        <v>205</v>
      </c>
      <c r="D12" t="s">
        <v>206</v>
      </c>
      <c r="E12" s="43" t="s">
        <v>218</v>
      </c>
      <c r="F12" t="str">
        <f t="shared" si="1"/>
        <v>男</v>
      </c>
      <c r="G12" t="str">
        <f t="shared" si="2"/>
        <v>1979年08月27</v>
      </c>
      <c r="H12">
        <f t="shared" si="3"/>
        <v>36</v>
      </c>
      <c r="I12" t="s">
        <v>208</v>
      </c>
      <c r="J12" s="44">
        <v>40634</v>
      </c>
      <c r="K12">
        <v>4</v>
      </c>
      <c r="L12" s="45">
        <v>5000</v>
      </c>
      <c r="M12" s="45">
        <f t="shared" si="4"/>
        <v>80</v>
      </c>
      <c r="N12" s="45">
        <f t="shared" si="0"/>
        <v>5080</v>
      </c>
    </row>
    <row r="13" spans="1:14" ht="16" customHeight="1" x14ac:dyDescent="0.25">
      <c r="A13" s="43" t="s">
        <v>98</v>
      </c>
      <c r="B13" t="s">
        <v>339</v>
      </c>
      <c r="C13" t="s">
        <v>219</v>
      </c>
      <c r="D13" t="s">
        <v>206</v>
      </c>
      <c r="E13" s="43" t="s">
        <v>220</v>
      </c>
      <c r="F13" t="str">
        <f t="shared" si="1"/>
        <v>女</v>
      </c>
      <c r="G13" t="str">
        <f t="shared" si="2"/>
        <v>1985年04月04</v>
      </c>
      <c r="H13">
        <f t="shared" si="3"/>
        <v>30</v>
      </c>
      <c r="I13" t="s">
        <v>201</v>
      </c>
      <c r="J13" s="44">
        <v>41275</v>
      </c>
      <c r="K13">
        <v>2</v>
      </c>
      <c r="L13" s="45">
        <v>4500</v>
      </c>
      <c r="M13" s="45">
        <f t="shared" si="4"/>
        <v>40</v>
      </c>
      <c r="N13" s="45">
        <f t="shared" si="0"/>
        <v>4540</v>
      </c>
    </row>
    <row r="14" spans="1:14" ht="16" customHeight="1" x14ac:dyDescent="0.25">
      <c r="A14" s="43" t="s">
        <v>340</v>
      </c>
      <c r="B14" t="s">
        <v>341</v>
      </c>
      <c r="C14" t="s">
        <v>205</v>
      </c>
      <c r="D14" t="s">
        <v>221</v>
      </c>
      <c r="E14" s="43" t="s">
        <v>222</v>
      </c>
      <c r="F14" t="str">
        <f t="shared" si="1"/>
        <v>男</v>
      </c>
      <c r="G14" t="str">
        <f t="shared" si="2"/>
        <v>1978年02月20</v>
      </c>
      <c r="H14">
        <f t="shared" si="3"/>
        <v>37</v>
      </c>
      <c r="I14" t="s">
        <v>204</v>
      </c>
      <c r="J14" s="44">
        <v>37834</v>
      </c>
      <c r="K14">
        <v>12</v>
      </c>
      <c r="L14" s="45">
        <v>12000</v>
      </c>
      <c r="M14" s="45">
        <f t="shared" si="4"/>
        <v>360</v>
      </c>
      <c r="N14" s="45">
        <f t="shared" si="0"/>
        <v>12360</v>
      </c>
    </row>
    <row r="15" spans="1:14" ht="16" customHeight="1" x14ac:dyDescent="0.25">
      <c r="A15" s="43" t="s">
        <v>99</v>
      </c>
      <c r="B15" t="s">
        <v>342</v>
      </c>
      <c r="C15" t="s">
        <v>198</v>
      </c>
      <c r="D15" t="s">
        <v>206</v>
      </c>
      <c r="E15" s="43" t="s">
        <v>223</v>
      </c>
      <c r="F15" t="str">
        <f t="shared" si="1"/>
        <v>男</v>
      </c>
      <c r="G15" t="str">
        <f t="shared" si="2"/>
        <v>1981年11月02</v>
      </c>
      <c r="H15">
        <f t="shared" si="3"/>
        <v>33</v>
      </c>
      <c r="I15" t="s">
        <v>208</v>
      </c>
      <c r="J15" s="44">
        <v>39934</v>
      </c>
      <c r="K15">
        <v>6</v>
      </c>
      <c r="L15" s="45">
        <v>5700</v>
      </c>
      <c r="M15" s="45">
        <f t="shared" si="4"/>
        <v>120</v>
      </c>
      <c r="N15" s="45">
        <f t="shared" si="0"/>
        <v>5820</v>
      </c>
    </row>
    <row r="16" spans="1:14" ht="16" customHeight="1" x14ac:dyDescent="0.25">
      <c r="A16" s="43" t="s">
        <v>100</v>
      </c>
      <c r="B16" t="s">
        <v>343</v>
      </c>
      <c r="C16" t="s">
        <v>194</v>
      </c>
      <c r="D16" t="s">
        <v>224</v>
      </c>
      <c r="E16" s="43" t="s">
        <v>225</v>
      </c>
      <c r="F16" t="str">
        <f t="shared" si="1"/>
        <v>男</v>
      </c>
      <c r="G16" t="str">
        <f t="shared" si="2"/>
        <v>1974年09月28</v>
      </c>
      <c r="H16">
        <f t="shared" si="3"/>
        <v>41</v>
      </c>
      <c r="I16" t="s">
        <v>204</v>
      </c>
      <c r="J16" s="44">
        <v>39052</v>
      </c>
      <c r="K16">
        <v>8</v>
      </c>
      <c r="L16" s="45">
        <v>15000</v>
      </c>
      <c r="M16" s="45">
        <f t="shared" si="4"/>
        <v>160</v>
      </c>
      <c r="N16" s="45">
        <f t="shared" si="0"/>
        <v>15160</v>
      </c>
    </row>
    <row r="17" spans="1:14" ht="16" customHeight="1" x14ac:dyDescent="0.25">
      <c r="A17" s="43" t="s">
        <v>344</v>
      </c>
      <c r="B17" t="s">
        <v>345</v>
      </c>
      <c r="C17" t="s">
        <v>205</v>
      </c>
      <c r="D17" t="s">
        <v>206</v>
      </c>
      <c r="E17" s="43" t="s">
        <v>226</v>
      </c>
      <c r="F17" t="str">
        <f t="shared" si="1"/>
        <v>男</v>
      </c>
      <c r="G17" t="str">
        <f t="shared" si="2"/>
        <v>1983年10月12</v>
      </c>
      <c r="H17">
        <f t="shared" si="3"/>
        <v>31</v>
      </c>
      <c r="I17" t="s">
        <v>208</v>
      </c>
      <c r="J17" s="44">
        <v>40210</v>
      </c>
      <c r="K17">
        <v>5</v>
      </c>
      <c r="L17" s="45">
        <v>6000</v>
      </c>
      <c r="M17" s="45">
        <f t="shared" si="4"/>
        <v>100</v>
      </c>
      <c r="N17" s="45">
        <f t="shared" si="0"/>
        <v>6100</v>
      </c>
    </row>
    <row r="18" spans="1:14" ht="16" customHeight="1" x14ac:dyDescent="0.25">
      <c r="A18" s="43" t="s">
        <v>101</v>
      </c>
      <c r="B18" t="s">
        <v>346</v>
      </c>
      <c r="C18" t="s">
        <v>205</v>
      </c>
      <c r="D18" t="s">
        <v>221</v>
      </c>
      <c r="E18" s="43" t="s">
        <v>227</v>
      </c>
      <c r="F18" t="str">
        <f t="shared" si="1"/>
        <v>女</v>
      </c>
      <c r="G18" t="str">
        <f t="shared" si="2"/>
        <v>1968年10月02</v>
      </c>
      <c r="H18">
        <f t="shared" si="3"/>
        <v>46</v>
      </c>
      <c r="I18" t="s">
        <v>197</v>
      </c>
      <c r="J18" s="44">
        <v>37043</v>
      </c>
      <c r="K18">
        <v>14</v>
      </c>
      <c r="L18" s="45">
        <v>18000</v>
      </c>
      <c r="M18" s="45">
        <f t="shared" si="4"/>
        <v>420</v>
      </c>
      <c r="N18" s="45">
        <f t="shared" si="0"/>
        <v>18420</v>
      </c>
    </row>
    <row r="19" spans="1:14" ht="16" customHeight="1" x14ac:dyDescent="0.25">
      <c r="A19" s="43" t="s">
        <v>347</v>
      </c>
      <c r="B19" t="s">
        <v>348</v>
      </c>
      <c r="C19" t="s">
        <v>219</v>
      </c>
      <c r="D19" t="s">
        <v>206</v>
      </c>
      <c r="E19" s="43" t="s">
        <v>228</v>
      </c>
      <c r="F19" t="str">
        <f t="shared" si="1"/>
        <v>女</v>
      </c>
      <c r="G19" t="str">
        <f t="shared" si="2"/>
        <v>1981年11月09</v>
      </c>
      <c r="H19">
        <f t="shared" si="3"/>
        <v>33</v>
      </c>
      <c r="I19" t="s">
        <v>229</v>
      </c>
      <c r="J19" s="44">
        <v>39783</v>
      </c>
      <c r="K19">
        <v>6</v>
      </c>
      <c r="L19" s="45">
        <v>4200</v>
      </c>
      <c r="M19" s="45">
        <f t="shared" si="4"/>
        <v>120</v>
      </c>
      <c r="N19" s="45">
        <f t="shared" si="0"/>
        <v>4320</v>
      </c>
    </row>
    <row r="20" spans="1:14" ht="16" customHeight="1" x14ac:dyDescent="0.25">
      <c r="A20" s="43" t="s">
        <v>102</v>
      </c>
      <c r="B20" t="s">
        <v>349</v>
      </c>
      <c r="C20" t="s">
        <v>198</v>
      </c>
      <c r="D20" t="s">
        <v>206</v>
      </c>
      <c r="E20" s="43" t="s">
        <v>230</v>
      </c>
      <c r="F20" t="str">
        <f t="shared" si="1"/>
        <v>女</v>
      </c>
      <c r="G20" t="str">
        <f t="shared" si="2"/>
        <v>1979年12月03</v>
      </c>
      <c r="H20">
        <f t="shared" si="3"/>
        <v>35</v>
      </c>
      <c r="I20" t="s">
        <v>208</v>
      </c>
      <c r="J20" s="44">
        <v>39083</v>
      </c>
      <c r="K20">
        <v>8</v>
      </c>
      <c r="L20" s="45">
        <v>5800</v>
      </c>
      <c r="M20" s="45">
        <f t="shared" si="4"/>
        <v>160</v>
      </c>
      <c r="N20" s="45">
        <f t="shared" si="0"/>
        <v>5960</v>
      </c>
    </row>
    <row r="21" spans="1:14" ht="16" customHeight="1" x14ac:dyDescent="0.25">
      <c r="A21" s="43" t="s">
        <v>103</v>
      </c>
      <c r="B21" t="s">
        <v>350</v>
      </c>
      <c r="C21" t="s">
        <v>205</v>
      </c>
      <c r="D21" t="s">
        <v>206</v>
      </c>
      <c r="E21" s="43" t="s">
        <v>231</v>
      </c>
      <c r="F21" t="str">
        <f t="shared" si="1"/>
        <v>男</v>
      </c>
      <c r="G21" t="str">
        <f t="shared" si="2"/>
        <v>1985年08月09</v>
      </c>
      <c r="H21">
        <f t="shared" si="3"/>
        <v>30</v>
      </c>
      <c r="I21" t="s">
        <v>204</v>
      </c>
      <c r="J21" s="44">
        <v>40238</v>
      </c>
      <c r="K21">
        <v>5</v>
      </c>
      <c r="L21" s="45">
        <v>8500</v>
      </c>
      <c r="M21" s="45">
        <f t="shared" si="4"/>
        <v>100</v>
      </c>
      <c r="N21" s="45">
        <f t="shared" si="0"/>
        <v>8600</v>
      </c>
    </row>
    <row r="22" spans="1:14" ht="16" customHeight="1" x14ac:dyDescent="0.25">
      <c r="A22" s="43" t="s">
        <v>104</v>
      </c>
      <c r="B22" t="s">
        <v>351</v>
      </c>
      <c r="C22" t="s">
        <v>205</v>
      </c>
      <c r="D22" t="s">
        <v>206</v>
      </c>
      <c r="E22" s="43" t="s">
        <v>232</v>
      </c>
      <c r="F22" t="str">
        <f t="shared" si="1"/>
        <v>女</v>
      </c>
      <c r="G22" t="str">
        <f t="shared" si="2"/>
        <v>1980年09月12</v>
      </c>
      <c r="H22">
        <f t="shared" si="3"/>
        <v>35</v>
      </c>
      <c r="I22" t="s">
        <v>208</v>
      </c>
      <c r="J22" s="44">
        <v>40238</v>
      </c>
      <c r="K22">
        <v>5</v>
      </c>
      <c r="L22" s="45">
        <v>7500</v>
      </c>
      <c r="M22" s="45">
        <f t="shared" si="4"/>
        <v>100</v>
      </c>
      <c r="N22" s="45">
        <f t="shared" si="0"/>
        <v>7600</v>
      </c>
    </row>
    <row r="23" spans="1:14" ht="16" customHeight="1" x14ac:dyDescent="0.25">
      <c r="A23" s="43" t="s">
        <v>105</v>
      </c>
      <c r="B23" t="s">
        <v>352</v>
      </c>
      <c r="C23" t="s">
        <v>198</v>
      </c>
      <c r="D23" t="s">
        <v>206</v>
      </c>
      <c r="E23" s="43" t="s">
        <v>233</v>
      </c>
      <c r="F23" t="str">
        <f t="shared" si="1"/>
        <v>女</v>
      </c>
      <c r="G23" t="str">
        <f t="shared" si="2"/>
        <v>1980年10月12</v>
      </c>
      <c r="H23">
        <f t="shared" si="3"/>
        <v>34</v>
      </c>
      <c r="I23" t="s">
        <v>234</v>
      </c>
      <c r="J23" s="44">
        <v>40238</v>
      </c>
      <c r="K23">
        <v>5</v>
      </c>
      <c r="L23" s="45">
        <v>4200</v>
      </c>
      <c r="M23" s="45">
        <f t="shared" si="4"/>
        <v>100</v>
      </c>
      <c r="N23" s="45">
        <f t="shared" si="0"/>
        <v>4300</v>
      </c>
    </row>
    <row r="24" spans="1:14" ht="16" customHeight="1" x14ac:dyDescent="0.25">
      <c r="A24" s="43" t="s">
        <v>353</v>
      </c>
      <c r="B24" t="s">
        <v>354</v>
      </c>
      <c r="C24" t="s">
        <v>205</v>
      </c>
      <c r="D24" t="s">
        <v>206</v>
      </c>
      <c r="E24" s="43" t="s">
        <v>235</v>
      </c>
      <c r="F24" t="str">
        <f t="shared" si="1"/>
        <v>男</v>
      </c>
      <c r="G24" t="str">
        <f t="shared" si="2"/>
        <v>1966年12月28</v>
      </c>
      <c r="H24">
        <f t="shared" si="3"/>
        <v>48</v>
      </c>
      <c r="I24" t="s">
        <v>208</v>
      </c>
      <c r="J24" s="44">
        <v>40238</v>
      </c>
      <c r="K24">
        <v>5</v>
      </c>
      <c r="L24" s="45">
        <v>6000</v>
      </c>
      <c r="M24" s="45">
        <f t="shared" si="4"/>
        <v>100</v>
      </c>
      <c r="N24" s="45">
        <f t="shared" si="0"/>
        <v>6100</v>
      </c>
    </row>
    <row r="25" spans="1:14" ht="16" customHeight="1" x14ac:dyDescent="0.25">
      <c r="A25" s="43" t="s">
        <v>106</v>
      </c>
      <c r="B25" t="s">
        <v>355</v>
      </c>
      <c r="C25" t="s">
        <v>219</v>
      </c>
      <c r="D25" t="s">
        <v>206</v>
      </c>
      <c r="E25" s="43" t="s">
        <v>236</v>
      </c>
      <c r="F25" t="str">
        <f t="shared" si="1"/>
        <v>女</v>
      </c>
      <c r="G25" t="str">
        <f t="shared" si="2"/>
        <v>1975年07月22</v>
      </c>
      <c r="H25">
        <f t="shared" si="3"/>
        <v>40</v>
      </c>
      <c r="I25" t="s">
        <v>208</v>
      </c>
      <c r="J25" s="44">
        <v>40238</v>
      </c>
      <c r="K25">
        <v>5</v>
      </c>
      <c r="L25" s="45">
        <v>5200</v>
      </c>
      <c r="M25" s="45">
        <f t="shared" si="4"/>
        <v>100</v>
      </c>
      <c r="N25" s="45">
        <f t="shared" si="0"/>
        <v>5300</v>
      </c>
    </row>
    <row r="26" spans="1:14" ht="16" customHeight="1" x14ac:dyDescent="0.25">
      <c r="A26" s="43" t="s">
        <v>107</v>
      </c>
      <c r="B26" t="s">
        <v>356</v>
      </c>
      <c r="C26" t="s">
        <v>205</v>
      </c>
      <c r="D26" t="s">
        <v>206</v>
      </c>
      <c r="E26" s="43" t="s">
        <v>237</v>
      </c>
      <c r="F26" t="str">
        <f t="shared" si="1"/>
        <v>女</v>
      </c>
      <c r="G26" t="str">
        <f t="shared" si="2"/>
        <v>1981年07月21</v>
      </c>
      <c r="H26">
        <f t="shared" si="3"/>
        <v>34</v>
      </c>
      <c r="I26" t="s">
        <v>208</v>
      </c>
      <c r="J26" s="44">
        <v>40544</v>
      </c>
      <c r="K26">
        <v>4</v>
      </c>
      <c r="L26" s="45">
        <v>5500</v>
      </c>
      <c r="M26" s="45">
        <f t="shared" si="4"/>
        <v>80</v>
      </c>
      <c r="N26" s="45">
        <f t="shared" si="0"/>
        <v>5580</v>
      </c>
    </row>
    <row r="27" spans="1:14" ht="16" customHeight="1" x14ac:dyDescent="0.25">
      <c r="A27" s="43" t="s">
        <v>108</v>
      </c>
      <c r="B27" t="s">
        <v>357</v>
      </c>
      <c r="C27" t="s">
        <v>205</v>
      </c>
      <c r="D27" t="s">
        <v>206</v>
      </c>
      <c r="E27" s="43" t="s">
        <v>238</v>
      </c>
      <c r="F27" t="str">
        <f t="shared" si="1"/>
        <v>男</v>
      </c>
      <c r="G27" t="str">
        <f t="shared" si="2"/>
        <v>1978年10月27</v>
      </c>
      <c r="H27">
        <f t="shared" si="3"/>
        <v>36</v>
      </c>
      <c r="I27" t="s">
        <v>208</v>
      </c>
      <c r="J27" s="44">
        <v>40544</v>
      </c>
      <c r="K27">
        <v>4</v>
      </c>
      <c r="L27" s="45">
        <v>6500</v>
      </c>
      <c r="M27" s="45">
        <f t="shared" si="4"/>
        <v>80</v>
      </c>
      <c r="N27" s="45">
        <f t="shared" si="0"/>
        <v>6580</v>
      </c>
    </row>
    <row r="28" spans="1:14" ht="16" customHeight="1" x14ac:dyDescent="0.25">
      <c r="A28" s="43" t="s">
        <v>358</v>
      </c>
      <c r="B28" t="s">
        <v>359</v>
      </c>
      <c r="C28" t="s">
        <v>209</v>
      </c>
      <c r="D28" t="s">
        <v>206</v>
      </c>
      <c r="E28" s="43" t="s">
        <v>239</v>
      </c>
      <c r="F28" t="str">
        <f t="shared" si="1"/>
        <v>男</v>
      </c>
      <c r="G28" t="str">
        <f t="shared" si="2"/>
        <v>1979年08月07</v>
      </c>
      <c r="H28">
        <f t="shared" si="3"/>
        <v>36</v>
      </c>
      <c r="I28" t="s">
        <v>208</v>
      </c>
      <c r="J28" s="44">
        <v>40544</v>
      </c>
      <c r="K28">
        <v>4</v>
      </c>
      <c r="L28" s="45">
        <v>4800</v>
      </c>
      <c r="M28" s="45">
        <f t="shared" si="4"/>
        <v>80</v>
      </c>
      <c r="N28" s="45">
        <f t="shared" si="0"/>
        <v>4880</v>
      </c>
    </row>
    <row r="29" spans="1:14" ht="16" customHeight="1" x14ac:dyDescent="0.25">
      <c r="A29" s="43" t="s">
        <v>109</v>
      </c>
      <c r="B29" t="s">
        <v>360</v>
      </c>
      <c r="C29" t="s">
        <v>209</v>
      </c>
      <c r="D29" t="s">
        <v>206</v>
      </c>
      <c r="E29" s="43" t="s">
        <v>240</v>
      </c>
      <c r="F29" t="str">
        <f t="shared" si="1"/>
        <v>女</v>
      </c>
      <c r="G29" t="str">
        <f t="shared" si="2"/>
        <v>1982年04月14</v>
      </c>
      <c r="H29">
        <f t="shared" si="3"/>
        <v>33</v>
      </c>
      <c r="I29" t="s">
        <v>208</v>
      </c>
      <c r="J29" s="44">
        <v>40544</v>
      </c>
      <c r="K29">
        <v>4</v>
      </c>
      <c r="L29" s="45">
        <v>5900</v>
      </c>
      <c r="M29" s="45">
        <f t="shared" si="4"/>
        <v>80</v>
      </c>
      <c r="N29" s="45">
        <f t="shared" si="0"/>
        <v>5980</v>
      </c>
    </row>
    <row r="30" spans="1:14" ht="16" customHeight="1" x14ac:dyDescent="0.25">
      <c r="A30" s="43" t="s">
        <v>110</v>
      </c>
      <c r="B30" t="s">
        <v>361</v>
      </c>
      <c r="C30" t="s">
        <v>205</v>
      </c>
      <c r="D30" t="s">
        <v>206</v>
      </c>
      <c r="E30" s="43" t="s">
        <v>241</v>
      </c>
      <c r="F30" t="str">
        <f t="shared" si="1"/>
        <v>男</v>
      </c>
      <c r="G30" t="str">
        <f t="shared" si="2"/>
        <v>1973年02月25</v>
      </c>
      <c r="H30">
        <f t="shared" si="3"/>
        <v>42</v>
      </c>
      <c r="I30" t="s">
        <v>208</v>
      </c>
      <c r="J30" s="44">
        <v>40544</v>
      </c>
      <c r="K30">
        <v>4</v>
      </c>
      <c r="L30" s="45">
        <v>6000</v>
      </c>
      <c r="M30" s="45">
        <f t="shared" si="4"/>
        <v>80</v>
      </c>
      <c r="N30" s="45">
        <f t="shared" si="0"/>
        <v>6080</v>
      </c>
    </row>
    <row r="31" spans="1:14" ht="16" customHeight="1" x14ac:dyDescent="0.25">
      <c r="A31" s="43" t="s">
        <v>362</v>
      </c>
      <c r="B31" t="s">
        <v>363</v>
      </c>
      <c r="C31" t="s">
        <v>205</v>
      </c>
      <c r="D31" t="s">
        <v>206</v>
      </c>
      <c r="E31" s="43" t="s">
        <v>242</v>
      </c>
      <c r="F31" t="str">
        <f t="shared" si="1"/>
        <v>男</v>
      </c>
      <c r="G31" t="str">
        <f t="shared" si="2"/>
        <v>1976年10月02</v>
      </c>
      <c r="H31">
        <f t="shared" si="3"/>
        <v>38</v>
      </c>
      <c r="I31" t="s">
        <v>208</v>
      </c>
      <c r="J31" s="44">
        <v>40544</v>
      </c>
      <c r="K31">
        <v>4</v>
      </c>
      <c r="L31" s="45">
        <v>6500</v>
      </c>
      <c r="M31" s="45">
        <f t="shared" si="4"/>
        <v>80</v>
      </c>
      <c r="N31" s="45">
        <f t="shared" si="0"/>
        <v>6580</v>
      </c>
    </row>
    <row r="32" spans="1:14" ht="16" customHeight="1" x14ac:dyDescent="0.25">
      <c r="A32" s="43" t="s">
        <v>111</v>
      </c>
      <c r="B32" t="s">
        <v>364</v>
      </c>
      <c r="C32" t="s">
        <v>205</v>
      </c>
      <c r="D32" t="s">
        <v>206</v>
      </c>
      <c r="E32" s="43" t="s">
        <v>243</v>
      </c>
      <c r="F32" t="str">
        <f t="shared" si="1"/>
        <v>男</v>
      </c>
      <c r="G32" t="str">
        <f t="shared" si="2"/>
        <v>1984年09月18</v>
      </c>
      <c r="H32">
        <f t="shared" si="3"/>
        <v>31</v>
      </c>
      <c r="I32" t="s">
        <v>208</v>
      </c>
      <c r="J32" s="44">
        <v>40544</v>
      </c>
      <c r="K32">
        <v>4</v>
      </c>
      <c r="L32" s="45">
        <v>8000</v>
      </c>
      <c r="M32" s="45">
        <f t="shared" si="4"/>
        <v>80</v>
      </c>
      <c r="N32" s="45">
        <f t="shared" si="0"/>
        <v>8080</v>
      </c>
    </row>
    <row r="33" spans="1:14" ht="16" customHeight="1" x14ac:dyDescent="0.25">
      <c r="A33" s="43" t="s">
        <v>112</v>
      </c>
      <c r="B33" t="s">
        <v>365</v>
      </c>
      <c r="C33" t="s">
        <v>205</v>
      </c>
      <c r="D33" t="s">
        <v>206</v>
      </c>
      <c r="E33" s="43" t="s">
        <v>244</v>
      </c>
      <c r="F33" t="str">
        <f t="shared" si="1"/>
        <v>男</v>
      </c>
      <c r="G33" t="str">
        <f t="shared" si="2"/>
        <v>1985年10月12</v>
      </c>
      <c r="H33">
        <f t="shared" si="3"/>
        <v>29</v>
      </c>
      <c r="I33" t="s">
        <v>208</v>
      </c>
      <c r="J33" s="44">
        <v>40544</v>
      </c>
      <c r="K33">
        <v>4</v>
      </c>
      <c r="L33" s="45">
        <v>6500</v>
      </c>
      <c r="M33" s="45">
        <f t="shared" si="4"/>
        <v>80</v>
      </c>
      <c r="N33" s="45">
        <f t="shared" si="0"/>
        <v>6580</v>
      </c>
    </row>
    <row r="34" spans="1:14" ht="16" customHeight="1" x14ac:dyDescent="0.25">
      <c r="A34" s="43" t="s">
        <v>113</v>
      </c>
      <c r="B34" t="s">
        <v>366</v>
      </c>
      <c r="C34" t="s">
        <v>205</v>
      </c>
      <c r="D34" t="s">
        <v>206</v>
      </c>
      <c r="E34" s="43" t="s">
        <v>245</v>
      </c>
      <c r="F34" t="str">
        <f t="shared" ref="F34:F65" si="5">IF(MOD(MID(E34,17,1),2)=1,"男","女")</f>
        <v>女</v>
      </c>
      <c r="G34" t="str">
        <f t="shared" ref="G34:G65" si="6">MID(E34,7,4)&amp;"年"&amp;MID(E34,11,2)&amp;"月"&amp;MID(E34,13,2)</f>
        <v>1984年12月09</v>
      </c>
      <c r="H34">
        <f t="shared" ref="H34:H65" si="7">INT(DAYS360(DATE(MID(E34,7,4),MID(E34,11,2),MID(E34,13,2)),DATE(2015,9,30))/360)</f>
        <v>30</v>
      </c>
      <c r="I34" t="s">
        <v>204</v>
      </c>
      <c r="J34" s="44">
        <v>40544</v>
      </c>
      <c r="K34">
        <v>4</v>
      </c>
      <c r="L34" s="45">
        <v>9000</v>
      </c>
      <c r="M34" s="45">
        <f t="shared" ref="M34:M65" si="8">IF(K34&lt;1,0,IF(K34&lt;10,K34*20,IF(K34&lt;30,K34*30,K34*50)))</f>
        <v>80</v>
      </c>
      <c r="N34" s="45">
        <f t="shared" ref="N34:N65" si="9">L34+M34</f>
        <v>9080</v>
      </c>
    </row>
    <row r="35" spans="1:14" ht="16" customHeight="1" x14ac:dyDescent="0.25">
      <c r="A35" s="43" t="s">
        <v>114</v>
      </c>
      <c r="B35" t="s">
        <v>367</v>
      </c>
      <c r="C35" t="s">
        <v>205</v>
      </c>
      <c r="D35" t="s">
        <v>206</v>
      </c>
      <c r="E35" s="43" t="s">
        <v>246</v>
      </c>
      <c r="F35" t="str">
        <f t="shared" si="5"/>
        <v>女</v>
      </c>
      <c r="G35" t="str">
        <f t="shared" si="6"/>
        <v>1976年06月03</v>
      </c>
      <c r="H35">
        <f t="shared" si="7"/>
        <v>39</v>
      </c>
      <c r="I35" t="s">
        <v>208</v>
      </c>
      <c r="J35" s="44">
        <v>40544</v>
      </c>
      <c r="K35">
        <v>4</v>
      </c>
      <c r="L35" s="45">
        <v>6500</v>
      </c>
      <c r="M35" s="45">
        <f t="shared" si="8"/>
        <v>80</v>
      </c>
      <c r="N35" s="45">
        <f t="shared" si="9"/>
        <v>6580</v>
      </c>
    </row>
    <row r="36" spans="1:14" ht="16" customHeight="1" x14ac:dyDescent="0.25">
      <c r="A36" s="43" t="s">
        <v>115</v>
      </c>
      <c r="B36" t="s">
        <v>368</v>
      </c>
      <c r="C36" t="s">
        <v>205</v>
      </c>
      <c r="D36" t="s">
        <v>206</v>
      </c>
      <c r="E36" s="43" t="s">
        <v>247</v>
      </c>
      <c r="F36" t="str">
        <f t="shared" si="5"/>
        <v>男</v>
      </c>
      <c r="G36" t="str">
        <f t="shared" si="6"/>
        <v>1983年07月19</v>
      </c>
      <c r="H36">
        <f t="shared" si="7"/>
        <v>32</v>
      </c>
      <c r="I36" t="s">
        <v>208</v>
      </c>
      <c r="J36" s="44">
        <v>40544</v>
      </c>
      <c r="K36">
        <v>4</v>
      </c>
      <c r="L36" s="45">
        <v>6000</v>
      </c>
      <c r="M36" s="45">
        <f t="shared" si="8"/>
        <v>80</v>
      </c>
      <c r="N36" s="45">
        <f t="shared" si="9"/>
        <v>6080</v>
      </c>
    </row>
    <row r="37" spans="1:14" ht="16" customHeight="1" x14ac:dyDescent="0.25">
      <c r="A37" s="43" t="s">
        <v>116</v>
      </c>
      <c r="B37" t="s">
        <v>369</v>
      </c>
      <c r="C37" t="s">
        <v>205</v>
      </c>
      <c r="D37" t="s">
        <v>221</v>
      </c>
      <c r="E37" s="43" t="s">
        <v>248</v>
      </c>
      <c r="F37" t="str">
        <f t="shared" si="5"/>
        <v>男</v>
      </c>
      <c r="G37" t="str">
        <f t="shared" si="6"/>
        <v>1970年01月02</v>
      </c>
      <c r="H37">
        <f t="shared" si="7"/>
        <v>45</v>
      </c>
      <c r="I37" t="s">
        <v>208</v>
      </c>
      <c r="J37" s="44">
        <v>34366</v>
      </c>
      <c r="K37">
        <v>21</v>
      </c>
      <c r="L37" s="45">
        <v>11000</v>
      </c>
      <c r="M37" s="45">
        <f t="shared" si="8"/>
        <v>630</v>
      </c>
      <c r="N37" s="45">
        <f t="shared" si="9"/>
        <v>11630</v>
      </c>
    </row>
    <row r="38" spans="1:14" ht="16" customHeight="1" x14ac:dyDescent="0.25">
      <c r="A38" s="43" t="s">
        <v>117</v>
      </c>
      <c r="B38" t="s">
        <v>370</v>
      </c>
      <c r="C38" t="s">
        <v>205</v>
      </c>
      <c r="D38" t="s">
        <v>221</v>
      </c>
      <c r="E38" s="43" t="s">
        <v>249</v>
      </c>
      <c r="F38" t="str">
        <f t="shared" si="5"/>
        <v>女</v>
      </c>
      <c r="G38" t="str">
        <f t="shared" si="6"/>
        <v>1990年03月04</v>
      </c>
      <c r="H38">
        <f t="shared" si="7"/>
        <v>25</v>
      </c>
      <c r="I38" t="s">
        <v>208</v>
      </c>
      <c r="J38" s="44">
        <v>40909</v>
      </c>
      <c r="K38">
        <v>3</v>
      </c>
      <c r="L38" s="45">
        <v>7500</v>
      </c>
      <c r="M38" s="45">
        <f t="shared" si="8"/>
        <v>60</v>
      </c>
      <c r="N38" s="45">
        <f t="shared" si="9"/>
        <v>7560</v>
      </c>
    </row>
    <row r="39" spans="1:14" ht="16" customHeight="1" x14ac:dyDescent="0.25">
      <c r="A39" s="43" t="s">
        <v>118</v>
      </c>
      <c r="B39" t="s">
        <v>371</v>
      </c>
      <c r="C39" t="s">
        <v>205</v>
      </c>
      <c r="D39" t="s">
        <v>221</v>
      </c>
      <c r="E39" s="43" t="s">
        <v>250</v>
      </c>
      <c r="F39" t="str">
        <f t="shared" si="5"/>
        <v>男</v>
      </c>
      <c r="G39" t="str">
        <f t="shared" si="6"/>
        <v>1984年12月14</v>
      </c>
      <c r="H39">
        <f t="shared" si="7"/>
        <v>30</v>
      </c>
      <c r="I39" t="s">
        <v>208</v>
      </c>
      <c r="J39" s="44">
        <v>40179</v>
      </c>
      <c r="K39">
        <v>5</v>
      </c>
      <c r="L39" s="45">
        <v>6000</v>
      </c>
      <c r="M39" s="45">
        <f t="shared" si="8"/>
        <v>100</v>
      </c>
      <c r="N39" s="45">
        <f t="shared" si="9"/>
        <v>6100</v>
      </c>
    </row>
    <row r="40" spans="1:14" ht="16" customHeight="1" x14ac:dyDescent="0.25">
      <c r="A40" s="43" t="s">
        <v>119</v>
      </c>
      <c r="B40" t="s">
        <v>372</v>
      </c>
      <c r="C40" t="s">
        <v>205</v>
      </c>
      <c r="D40" t="s">
        <v>221</v>
      </c>
      <c r="E40" s="43" t="s">
        <v>251</v>
      </c>
      <c r="F40" t="str">
        <f t="shared" si="5"/>
        <v>男</v>
      </c>
      <c r="G40" t="str">
        <f t="shared" si="6"/>
        <v>1985年11月19</v>
      </c>
      <c r="H40">
        <f t="shared" si="7"/>
        <v>29</v>
      </c>
      <c r="I40" t="s">
        <v>204</v>
      </c>
      <c r="J40" s="44">
        <v>39814</v>
      </c>
      <c r="K40">
        <v>6</v>
      </c>
      <c r="L40" s="45">
        <v>9500</v>
      </c>
      <c r="M40" s="45">
        <f t="shared" si="8"/>
        <v>120</v>
      </c>
      <c r="N40" s="45">
        <f t="shared" si="9"/>
        <v>9620</v>
      </c>
    </row>
    <row r="41" spans="1:14" ht="16" customHeight="1" x14ac:dyDescent="0.25">
      <c r="A41" s="43" t="s">
        <v>120</v>
      </c>
      <c r="B41" t="s">
        <v>373</v>
      </c>
      <c r="C41" t="s">
        <v>205</v>
      </c>
      <c r="D41" t="s">
        <v>252</v>
      </c>
      <c r="E41" s="43" t="s">
        <v>253</v>
      </c>
      <c r="F41" t="str">
        <f t="shared" si="5"/>
        <v>女</v>
      </c>
      <c r="G41" t="str">
        <f t="shared" si="6"/>
        <v>1991年09月02</v>
      </c>
      <c r="H41">
        <f t="shared" si="7"/>
        <v>24</v>
      </c>
      <c r="I41" t="s">
        <v>201</v>
      </c>
      <c r="J41" s="44">
        <v>41640</v>
      </c>
      <c r="K41">
        <v>1</v>
      </c>
      <c r="L41" s="45">
        <v>5000</v>
      </c>
      <c r="M41" s="45">
        <f t="shared" si="8"/>
        <v>20</v>
      </c>
      <c r="N41" s="45">
        <f t="shared" si="9"/>
        <v>5020</v>
      </c>
    </row>
    <row r="42" spans="1:14" ht="16" customHeight="1" x14ac:dyDescent="0.25">
      <c r="A42" s="43" t="s">
        <v>121</v>
      </c>
      <c r="B42" t="s">
        <v>374</v>
      </c>
      <c r="C42" t="s">
        <v>205</v>
      </c>
      <c r="D42" t="s">
        <v>252</v>
      </c>
      <c r="E42" s="43" t="s">
        <v>254</v>
      </c>
      <c r="F42" t="str">
        <f t="shared" si="5"/>
        <v>女</v>
      </c>
      <c r="G42" t="str">
        <f t="shared" si="6"/>
        <v>1978年12月12</v>
      </c>
      <c r="H42">
        <f t="shared" si="7"/>
        <v>36</v>
      </c>
      <c r="I42" t="s">
        <v>208</v>
      </c>
      <c r="J42" s="44">
        <v>41852</v>
      </c>
      <c r="K42">
        <v>1</v>
      </c>
      <c r="L42" s="45">
        <v>5500</v>
      </c>
      <c r="M42" s="45">
        <f t="shared" si="8"/>
        <v>20</v>
      </c>
      <c r="N42" s="45">
        <f t="shared" si="9"/>
        <v>5520</v>
      </c>
    </row>
    <row r="43" spans="1:14" ht="16" customHeight="1" x14ac:dyDescent="0.25">
      <c r="A43" s="43" t="s">
        <v>375</v>
      </c>
      <c r="B43" t="s">
        <v>376</v>
      </c>
      <c r="C43" t="s">
        <v>205</v>
      </c>
      <c r="D43" t="s">
        <v>252</v>
      </c>
      <c r="E43" s="43" t="s">
        <v>255</v>
      </c>
      <c r="F43" t="str">
        <f t="shared" si="5"/>
        <v>男</v>
      </c>
      <c r="G43" t="str">
        <f t="shared" si="6"/>
        <v>1984年12月27</v>
      </c>
      <c r="H43">
        <f t="shared" si="7"/>
        <v>30</v>
      </c>
      <c r="I43" t="s">
        <v>201</v>
      </c>
      <c r="J43" s="44">
        <v>40909</v>
      </c>
      <c r="K43">
        <v>3</v>
      </c>
      <c r="L43" s="45">
        <v>4500</v>
      </c>
      <c r="M43" s="45">
        <f t="shared" si="8"/>
        <v>60</v>
      </c>
      <c r="N43" s="45">
        <f t="shared" si="9"/>
        <v>4560</v>
      </c>
    </row>
    <row r="44" spans="1:14" ht="16" customHeight="1" x14ac:dyDescent="0.25">
      <c r="A44" s="43" t="s">
        <v>377</v>
      </c>
      <c r="B44" t="s">
        <v>378</v>
      </c>
      <c r="C44" t="s">
        <v>205</v>
      </c>
      <c r="D44" t="s">
        <v>252</v>
      </c>
      <c r="E44" s="43" t="s">
        <v>256</v>
      </c>
      <c r="F44" t="str">
        <f t="shared" si="5"/>
        <v>女</v>
      </c>
      <c r="G44" t="str">
        <f t="shared" si="6"/>
        <v>1983年05月12</v>
      </c>
      <c r="H44">
        <f t="shared" si="7"/>
        <v>32</v>
      </c>
      <c r="I44" t="s">
        <v>204</v>
      </c>
      <c r="J44" s="44">
        <v>39814</v>
      </c>
      <c r="K44">
        <v>6</v>
      </c>
      <c r="L44" s="45">
        <v>6000</v>
      </c>
      <c r="M44" s="45">
        <f t="shared" si="8"/>
        <v>120</v>
      </c>
      <c r="N44" s="45">
        <f t="shared" si="9"/>
        <v>6120</v>
      </c>
    </row>
    <row r="45" spans="1:14" ht="16" customHeight="1" x14ac:dyDescent="0.25">
      <c r="A45" s="43" t="s">
        <v>379</v>
      </c>
      <c r="B45" t="s">
        <v>380</v>
      </c>
      <c r="C45" t="s">
        <v>205</v>
      </c>
      <c r="D45" t="s">
        <v>252</v>
      </c>
      <c r="E45" s="43" t="s">
        <v>257</v>
      </c>
      <c r="F45" t="str">
        <f t="shared" si="5"/>
        <v>女</v>
      </c>
      <c r="G45" t="str">
        <f t="shared" si="6"/>
        <v>1989年07月29</v>
      </c>
      <c r="H45">
        <f t="shared" si="7"/>
        <v>26</v>
      </c>
      <c r="I45" t="s">
        <v>208</v>
      </c>
      <c r="J45" s="44">
        <v>40634</v>
      </c>
      <c r="K45">
        <v>4</v>
      </c>
      <c r="L45" s="45">
        <v>5900</v>
      </c>
      <c r="M45" s="45">
        <f t="shared" si="8"/>
        <v>80</v>
      </c>
      <c r="N45" s="45">
        <f t="shared" si="9"/>
        <v>5980</v>
      </c>
    </row>
    <row r="46" spans="1:14" ht="16" customHeight="1" x14ac:dyDescent="0.25">
      <c r="A46" s="43" t="s">
        <v>381</v>
      </c>
      <c r="B46" t="s">
        <v>382</v>
      </c>
      <c r="C46" t="s">
        <v>205</v>
      </c>
      <c r="D46" t="s">
        <v>252</v>
      </c>
      <c r="E46" s="43" t="s">
        <v>258</v>
      </c>
      <c r="F46" t="str">
        <f t="shared" si="5"/>
        <v>男</v>
      </c>
      <c r="G46" t="str">
        <f t="shared" si="6"/>
        <v>1983年10月07</v>
      </c>
      <c r="H46">
        <f t="shared" si="7"/>
        <v>31</v>
      </c>
      <c r="I46" t="s">
        <v>201</v>
      </c>
      <c r="J46" s="44">
        <v>40664</v>
      </c>
      <c r="K46">
        <v>4</v>
      </c>
      <c r="L46" s="45">
        <v>5000</v>
      </c>
      <c r="M46" s="45">
        <f t="shared" si="8"/>
        <v>80</v>
      </c>
      <c r="N46" s="45">
        <f t="shared" si="9"/>
        <v>5080</v>
      </c>
    </row>
    <row r="47" spans="1:14" ht="16" customHeight="1" x14ac:dyDescent="0.25">
      <c r="A47" s="43" t="s">
        <v>383</v>
      </c>
      <c r="B47" t="s">
        <v>384</v>
      </c>
      <c r="C47" t="s">
        <v>205</v>
      </c>
      <c r="D47" t="s">
        <v>252</v>
      </c>
      <c r="E47" s="43" t="s">
        <v>259</v>
      </c>
      <c r="F47" t="str">
        <f t="shared" si="5"/>
        <v>男</v>
      </c>
      <c r="G47" t="str">
        <f t="shared" si="6"/>
        <v>1988年08月27</v>
      </c>
      <c r="H47">
        <f t="shared" si="7"/>
        <v>27</v>
      </c>
      <c r="I47" t="s">
        <v>208</v>
      </c>
      <c r="J47" s="44">
        <v>40695</v>
      </c>
      <c r="K47">
        <v>4</v>
      </c>
      <c r="L47" s="45">
        <v>6000</v>
      </c>
      <c r="M47" s="45">
        <f t="shared" si="8"/>
        <v>80</v>
      </c>
      <c r="N47" s="45">
        <f t="shared" si="9"/>
        <v>6080</v>
      </c>
    </row>
    <row r="48" spans="1:14" ht="16" customHeight="1" x14ac:dyDescent="0.25">
      <c r="A48" s="43" t="s">
        <v>385</v>
      </c>
      <c r="B48" t="s">
        <v>386</v>
      </c>
      <c r="C48" t="s">
        <v>205</v>
      </c>
      <c r="D48" t="s">
        <v>252</v>
      </c>
      <c r="E48" s="43" t="s">
        <v>260</v>
      </c>
      <c r="F48" t="str">
        <f t="shared" si="5"/>
        <v>女</v>
      </c>
      <c r="G48" t="str">
        <f t="shared" si="6"/>
        <v>1985年04月24</v>
      </c>
      <c r="H48">
        <f t="shared" si="7"/>
        <v>30</v>
      </c>
      <c r="I48" t="s">
        <v>208</v>
      </c>
      <c r="J48" s="44">
        <v>40725</v>
      </c>
      <c r="K48">
        <v>4</v>
      </c>
      <c r="L48" s="45">
        <v>5700</v>
      </c>
      <c r="M48" s="45">
        <f t="shared" si="8"/>
        <v>80</v>
      </c>
      <c r="N48" s="45">
        <f t="shared" si="9"/>
        <v>5780</v>
      </c>
    </row>
    <row r="49" spans="1:14" ht="16" customHeight="1" x14ac:dyDescent="0.25">
      <c r="A49" s="43" t="s">
        <v>387</v>
      </c>
      <c r="B49" t="s">
        <v>388</v>
      </c>
      <c r="C49" t="s">
        <v>205</v>
      </c>
      <c r="D49" t="s">
        <v>252</v>
      </c>
      <c r="E49" s="43" t="s">
        <v>261</v>
      </c>
      <c r="F49" t="str">
        <f t="shared" si="5"/>
        <v>男</v>
      </c>
      <c r="G49" t="str">
        <f t="shared" si="6"/>
        <v>1978年08月21</v>
      </c>
      <c r="H49">
        <f t="shared" si="7"/>
        <v>37</v>
      </c>
      <c r="I49" t="s">
        <v>208</v>
      </c>
      <c r="J49" s="44">
        <v>40756</v>
      </c>
      <c r="K49">
        <v>4</v>
      </c>
      <c r="L49" s="45">
        <v>7000</v>
      </c>
      <c r="M49" s="45">
        <f t="shared" si="8"/>
        <v>80</v>
      </c>
      <c r="N49" s="45">
        <f t="shared" si="9"/>
        <v>7080</v>
      </c>
    </row>
    <row r="50" spans="1:14" ht="16" customHeight="1" x14ac:dyDescent="0.25">
      <c r="A50" s="43" t="s">
        <v>122</v>
      </c>
      <c r="B50" t="s">
        <v>389</v>
      </c>
      <c r="C50" t="s">
        <v>219</v>
      </c>
      <c r="D50" t="s">
        <v>252</v>
      </c>
      <c r="E50" s="43" t="s">
        <v>262</v>
      </c>
      <c r="F50" t="str">
        <f t="shared" si="5"/>
        <v>男</v>
      </c>
      <c r="G50" t="str">
        <f t="shared" si="6"/>
        <v>1983年11月02</v>
      </c>
      <c r="H50">
        <f t="shared" si="7"/>
        <v>31</v>
      </c>
      <c r="I50" t="s">
        <v>201</v>
      </c>
      <c r="J50" s="44">
        <v>40787</v>
      </c>
      <c r="K50">
        <v>4</v>
      </c>
      <c r="L50" s="45">
        <v>5000</v>
      </c>
      <c r="M50" s="45">
        <f t="shared" si="8"/>
        <v>80</v>
      </c>
      <c r="N50" s="45">
        <f t="shared" si="9"/>
        <v>5080</v>
      </c>
    </row>
    <row r="51" spans="1:14" ht="16" customHeight="1" x14ac:dyDescent="0.25">
      <c r="A51" s="43" t="s">
        <v>123</v>
      </c>
      <c r="B51" t="s">
        <v>390</v>
      </c>
      <c r="C51" t="s">
        <v>219</v>
      </c>
      <c r="D51" t="s">
        <v>252</v>
      </c>
      <c r="E51" s="43" t="s">
        <v>263</v>
      </c>
      <c r="F51" t="str">
        <f t="shared" si="5"/>
        <v>男</v>
      </c>
      <c r="G51" t="str">
        <f t="shared" si="6"/>
        <v>1979年09月28</v>
      </c>
      <c r="H51">
        <f t="shared" si="7"/>
        <v>36</v>
      </c>
      <c r="I51" t="s">
        <v>201</v>
      </c>
      <c r="J51" s="44">
        <v>40817</v>
      </c>
      <c r="K51">
        <v>3</v>
      </c>
      <c r="L51" s="45">
        <v>5000</v>
      </c>
      <c r="M51" s="45">
        <f t="shared" si="8"/>
        <v>60</v>
      </c>
      <c r="N51" s="45">
        <f t="shared" si="9"/>
        <v>5060</v>
      </c>
    </row>
    <row r="52" spans="1:14" ht="16" customHeight="1" x14ac:dyDescent="0.25">
      <c r="A52" s="43" t="s">
        <v>124</v>
      </c>
      <c r="B52" t="s">
        <v>391</v>
      </c>
      <c r="C52" t="s">
        <v>219</v>
      </c>
      <c r="D52" t="s">
        <v>252</v>
      </c>
      <c r="E52" s="43" t="s">
        <v>264</v>
      </c>
      <c r="F52" t="str">
        <f t="shared" si="5"/>
        <v>男</v>
      </c>
      <c r="G52" t="str">
        <f t="shared" si="6"/>
        <v>1992年11月12</v>
      </c>
      <c r="H52">
        <f t="shared" si="7"/>
        <v>22</v>
      </c>
      <c r="I52" t="s">
        <v>229</v>
      </c>
      <c r="J52" s="44">
        <v>40848</v>
      </c>
      <c r="K52">
        <v>3</v>
      </c>
      <c r="L52" s="45">
        <v>4500</v>
      </c>
      <c r="M52" s="45">
        <f t="shared" si="8"/>
        <v>60</v>
      </c>
      <c r="N52" s="45">
        <f t="shared" si="9"/>
        <v>4560</v>
      </c>
    </row>
    <row r="53" spans="1:14" ht="16" customHeight="1" x14ac:dyDescent="0.25">
      <c r="A53" s="43" t="s">
        <v>125</v>
      </c>
      <c r="B53" t="s">
        <v>392</v>
      </c>
      <c r="C53" t="s">
        <v>219</v>
      </c>
      <c r="D53" t="s">
        <v>265</v>
      </c>
      <c r="E53" s="43" t="s">
        <v>266</v>
      </c>
      <c r="F53" t="str">
        <f t="shared" si="5"/>
        <v>女</v>
      </c>
      <c r="G53" t="str">
        <f t="shared" si="6"/>
        <v>1969年10月12</v>
      </c>
      <c r="H53">
        <f t="shared" si="7"/>
        <v>45</v>
      </c>
      <c r="I53" t="s">
        <v>208</v>
      </c>
      <c r="J53" s="44">
        <v>40878</v>
      </c>
      <c r="K53">
        <v>3</v>
      </c>
      <c r="L53" s="45">
        <v>16000</v>
      </c>
      <c r="M53" s="45">
        <f t="shared" si="8"/>
        <v>60</v>
      </c>
      <c r="N53" s="45">
        <f t="shared" si="9"/>
        <v>16060</v>
      </c>
    </row>
    <row r="54" spans="1:14" ht="16" customHeight="1" x14ac:dyDescent="0.25">
      <c r="A54" s="43" t="s">
        <v>126</v>
      </c>
      <c r="B54" t="s">
        <v>393</v>
      </c>
      <c r="C54" t="s">
        <v>219</v>
      </c>
      <c r="D54" t="s">
        <v>252</v>
      </c>
      <c r="E54" s="43" t="s">
        <v>267</v>
      </c>
      <c r="F54" t="str">
        <f t="shared" si="5"/>
        <v>女</v>
      </c>
      <c r="G54" t="str">
        <f t="shared" si="6"/>
        <v>1987年11月09</v>
      </c>
      <c r="H54">
        <f t="shared" si="7"/>
        <v>27</v>
      </c>
      <c r="I54" t="s">
        <v>208</v>
      </c>
      <c r="J54" s="44">
        <v>40909</v>
      </c>
      <c r="K54">
        <v>3</v>
      </c>
      <c r="L54" s="45">
        <v>6000</v>
      </c>
      <c r="M54" s="45">
        <f t="shared" si="8"/>
        <v>60</v>
      </c>
      <c r="N54" s="45">
        <f t="shared" si="9"/>
        <v>6060</v>
      </c>
    </row>
    <row r="55" spans="1:14" ht="16" customHeight="1" x14ac:dyDescent="0.25">
      <c r="A55" s="43" t="s">
        <v>127</v>
      </c>
      <c r="B55" t="s">
        <v>394</v>
      </c>
      <c r="C55" t="s">
        <v>219</v>
      </c>
      <c r="D55" t="s">
        <v>252</v>
      </c>
      <c r="E55" s="43" t="s">
        <v>268</v>
      </c>
      <c r="F55" t="str">
        <f t="shared" si="5"/>
        <v>女</v>
      </c>
      <c r="G55" t="str">
        <f t="shared" si="6"/>
        <v>1979年12月03</v>
      </c>
      <c r="H55">
        <f t="shared" si="7"/>
        <v>35</v>
      </c>
      <c r="I55" t="s">
        <v>201</v>
      </c>
      <c r="J55" s="44">
        <v>40940</v>
      </c>
      <c r="K55">
        <v>3</v>
      </c>
      <c r="L55" s="45">
        <v>5000</v>
      </c>
      <c r="M55" s="45">
        <f t="shared" si="8"/>
        <v>60</v>
      </c>
      <c r="N55" s="45">
        <f t="shared" si="9"/>
        <v>5060</v>
      </c>
    </row>
    <row r="56" spans="1:14" ht="16" customHeight="1" x14ac:dyDescent="0.25">
      <c r="A56" s="43" t="s">
        <v>128</v>
      </c>
      <c r="B56" t="s">
        <v>395</v>
      </c>
      <c r="C56" t="s">
        <v>219</v>
      </c>
      <c r="D56" t="s">
        <v>252</v>
      </c>
      <c r="E56" s="43" t="s">
        <v>269</v>
      </c>
      <c r="F56" t="str">
        <f t="shared" si="5"/>
        <v>男</v>
      </c>
      <c r="G56" t="str">
        <f t="shared" si="6"/>
        <v>1991年08月09</v>
      </c>
      <c r="H56">
        <f t="shared" si="7"/>
        <v>24</v>
      </c>
      <c r="I56" t="s">
        <v>201</v>
      </c>
      <c r="J56" s="44">
        <v>40969</v>
      </c>
      <c r="K56">
        <v>3</v>
      </c>
      <c r="L56" s="45">
        <v>5000</v>
      </c>
      <c r="M56" s="45">
        <f t="shared" si="8"/>
        <v>60</v>
      </c>
      <c r="N56" s="45">
        <f t="shared" si="9"/>
        <v>5060</v>
      </c>
    </row>
    <row r="57" spans="1:14" ht="16" customHeight="1" x14ac:dyDescent="0.25">
      <c r="A57" s="43" t="s">
        <v>129</v>
      </c>
      <c r="B57" t="s">
        <v>396</v>
      </c>
      <c r="C57" t="s">
        <v>219</v>
      </c>
      <c r="D57" t="s">
        <v>252</v>
      </c>
      <c r="E57" s="43" t="s">
        <v>270</v>
      </c>
      <c r="F57" t="str">
        <f t="shared" si="5"/>
        <v>女</v>
      </c>
      <c r="G57" t="str">
        <f t="shared" si="6"/>
        <v>1988年09月12</v>
      </c>
      <c r="H57">
        <f t="shared" si="7"/>
        <v>27</v>
      </c>
      <c r="I57" t="s">
        <v>201</v>
      </c>
      <c r="J57" s="44">
        <v>41000</v>
      </c>
      <c r="K57">
        <v>3</v>
      </c>
      <c r="L57" s="45">
        <v>5000</v>
      </c>
      <c r="M57" s="45">
        <f t="shared" si="8"/>
        <v>60</v>
      </c>
      <c r="N57" s="45">
        <f t="shared" si="9"/>
        <v>5060</v>
      </c>
    </row>
    <row r="58" spans="1:14" ht="16" customHeight="1" x14ac:dyDescent="0.25">
      <c r="A58" s="43" t="s">
        <v>130</v>
      </c>
      <c r="B58" t="s">
        <v>397</v>
      </c>
      <c r="C58" t="s">
        <v>219</v>
      </c>
      <c r="D58" t="s">
        <v>252</v>
      </c>
      <c r="E58" s="43" t="s">
        <v>271</v>
      </c>
      <c r="F58" t="str">
        <f t="shared" si="5"/>
        <v>女</v>
      </c>
      <c r="G58" t="str">
        <f t="shared" si="6"/>
        <v>1983年10月15</v>
      </c>
      <c r="H58">
        <f t="shared" si="7"/>
        <v>31</v>
      </c>
      <c r="I58" t="s">
        <v>201</v>
      </c>
      <c r="J58" s="44">
        <v>41030</v>
      </c>
      <c r="K58">
        <v>3</v>
      </c>
      <c r="L58" s="45">
        <v>5000</v>
      </c>
      <c r="M58" s="45">
        <f t="shared" si="8"/>
        <v>60</v>
      </c>
      <c r="N58" s="45">
        <f t="shared" si="9"/>
        <v>5060</v>
      </c>
    </row>
    <row r="59" spans="1:14" ht="16" customHeight="1" x14ac:dyDescent="0.25">
      <c r="A59" s="43" t="s">
        <v>131</v>
      </c>
      <c r="B59" t="s">
        <v>398</v>
      </c>
      <c r="C59" t="s">
        <v>219</v>
      </c>
      <c r="D59" t="s">
        <v>252</v>
      </c>
      <c r="E59" s="43" t="s">
        <v>272</v>
      </c>
      <c r="F59" t="str">
        <f t="shared" si="5"/>
        <v>男</v>
      </c>
      <c r="G59" t="str">
        <f t="shared" si="6"/>
        <v>1988年12月28</v>
      </c>
      <c r="H59">
        <f t="shared" si="7"/>
        <v>26</v>
      </c>
      <c r="I59" t="s">
        <v>208</v>
      </c>
      <c r="J59" s="44">
        <v>41061</v>
      </c>
      <c r="K59">
        <v>3</v>
      </c>
      <c r="L59" s="45">
        <v>6000</v>
      </c>
      <c r="M59" s="45">
        <f t="shared" si="8"/>
        <v>60</v>
      </c>
      <c r="N59" s="45">
        <f t="shared" si="9"/>
        <v>6060</v>
      </c>
    </row>
    <row r="60" spans="1:14" ht="16" customHeight="1" x14ac:dyDescent="0.25">
      <c r="A60" s="43" t="s">
        <v>132</v>
      </c>
      <c r="B60" t="s">
        <v>399</v>
      </c>
      <c r="C60" t="s">
        <v>219</v>
      </c>
      <c r="D60" t="s">
        <v>252</v>
      </c>
      <c r="E60" s="43" t="s">
        <v>273</v>
      </c>
      <c r="F60" t="str">
        <f t="shared" si="5"/>
        <v>女</v>
      </c>
      <c r="G60" t="str">
        <f t="shared" si="6"/>
        <v>1987年07月12</v>
      </c>
      <c r="H60">
        <f t="shared" si="7"/>
        <v>28</v>
      </c>
      <c r="I60" t="s">
        <v>208</v>
      </c>
      <c r="J60" s="44">
        <v>41091</v>
      </c>
      <c r="K60">
        <v>3</v>
      </c>
      <c r="L60" s="45">
        <v>5000</v>
      </c>
      <c r="M60" s="45">
        <f t="shared" si="8"/>
        <v>60</v>
      </c>
      <c r="N60" s="45">
        <f t="shared" si="9"/>
        <v>5060</v>
      </c>
    </row>
    <row r="61" spans="1:14" ht="16" customHeight="1" x14ac:dyDescent="0.25">
      <c r="A61" s="43" t="s">
        <v>400</v>
      </c>
      <c r="B61" t="s">
        <v>401</v>
      </c>
      <c r="C61" t="s">
        <v>194</v>
      </c>
      <c r="D61" t="s">
        <v>252</v>
      </c>
      <c r="E61" s="43" t="s">
        <v>274</v>
      </c>
      <c r="F61" t="str">
        <f t="shared" si="5"/>
        <v>女</v>
      </c>
      <c r="G61" t="str">
        <f t="shared" si="6"/>
        <v>1985年07月21</v>
      </c>
      <c r="H61">
        <f t="shared" si="7"/>
        <v>30</v>
      </c>
      <c r="I61" t="s">
        <v>204</v>
      </c>
      <c r="J61" s="44">
        <v>41122</v>
      </c>
      <c r="K61">
        <v>3</v>
      </c>
      <c r="L61" s="45">
        <v>8000</v>
      </c>
      <c r="M61" s="45">
        <f t="shared" si="8"/>
        <v>60</v>
      </c>
      <c r="N61" s="45">
        <f t="shared" si="9"/>
        <v>8060</v>
      </c>
    </row>
    <row r="62" spans="1:14" ht="16" customHeight="1" x14ac:dyDescent="0.25">
      <c r="A62" s="43" t="s">
        <v>133</v>
      </c>
      <c r="B62" t="s">
        <v>402</v>
      </c>
      <c r="C62" t="s">
        <v>194</v>
      </c>
      <c r="D62" t="s">
        <v>252</v>
      </c>
      <c r="E62" s="43" t="s">
        <v>275</v>
      </c>
      <c r="F62" t="str">
        <f t="shared" si="5"/>
        <v>男</v>
      </c>
      <c r="G62" t="str">
        <f t="shared" si="6"/>
        <v>1984年11月27</v>
      </c>
      <c r="H62">
        <f t="shared" si="7"/>
        <v>30</v>
      </c>
      <c r="I62" t="s">
        <v>204</v>
      </c>
      <c r="J62" s="44">
        <v>41153</v>
      </c>
      <c r="K62">
        <v>3</v>
      </c>
      <c r="L62" s="45">
        <v>8000</v>
      </c>
      <c r="M62" s="45">
        <f t="shared" si="8"/>
        <v>60</v>
      </c>
      <c r="N62" s="45">
        <f t="shared" si="9"/>
        <v>8060</v>
      </c>
    </row>
    <row r="63" spans="1:14" ht="16" customHeight="1" x14ac:dyDescent="0.25">
      <c r="A63" s="43" t="s">
        <v>134</v>
      </c>
      <c r="B63" t="s">
        <v>403</v>
      </c>
      <c r="C63" t="s">
        <v>194</v>
      </c>
      <c r="D63" t="s">
        <v>252</v>
      </c>
      <c r="E63" s="43" t="s">
        <v>276</v>
      </c>
      <c r="F63" t="str">
        <f t="shared" si="5"/>
        <v>男</v>
      </c>
      <c r="G63" t="str">
        <f t="shared" si="6"/>
        <v>1979年09月07</v>
      </c>
      <c r="H63">
        <f t="shared" si="7"/>
        <v>36</v>
      </c>
      <c r="I63" t="s">
        <v>208</v>
      </c>
      <c r="J63" s="44">
        <v>41183</v>
      </c>
      <c r="K63">
        <v>2</v>
      </c>
      <c r="L63" s="45">
        <v>6000</v>
      </c>
      <c r="M63" s="45">
        <f t="shared" si="8"/>
        <v>40</v>
      </c>
      <c r="N63" s="45">
        <f t="shared" si="9"/>
        <v>6040</v>
      </c>
    </row>
    <row r="64" spans="1:14" ht="16" customHeight="1" x14ac:dyDescent="0.25">
      <c r="A64" s="43" t="s">
        <v>404</v>
      </c>
      <c r="B64" t="s">
        <v>405</v>
      </c>
      <c r="C64" t="s">
        <v>194</v>
      </c>
      <c r="D64" t="s">
        <v>252</v>
      </c>
      <c r="E64" s="43" t="s">
        <v>277</v>
      </c>
      <c r="F64" t="str">
        <f t="shared" si="5"/>
        <v>女</v>
      </c>
      <c r="G64" t="str">
        <f t="shared" si="6"/>
        <v>1984年04月14</v>
      </c>
      <c r="H64">
        <f t="shared" si="7"/>
        <v>31</v>
      </c>
      <c r="I64" t="s">
        <v>208</v>
      </c>
      <c r="J64" s="44">
        <v>41214</v>
      </c>
      <c r="K64">
        <v>2</v>
      </c>
      <c r="L64" s="45">
        <v>5000</v>
      </c>
      <c r="M64" s="45">
        <f t="shared" si="8"/>
        <v>40</v>
      </c>
      <c r="N64" s="45">
        <f t="shared" si="9"/>
        <v>5040</v>
      </c>
    </row>
    <row r="65" spans="1:14" ht="16" customHeight="1" x14ac:dyDescent="0.25">
      <c r="A65" s="43" t="s">
        <v>135</v>
      </c>
      <c r="B65" t="s">
        <v>406</v>
      </c>
      <c r="C65" t="s">
        <v>198</v>
      </c>
      <c r="D65" t="s">
        <v>252</v>
      </c>
      <c r="E65" s="43" t="s">
        <v>278</v>
      </c>
      <c r="F65" t="str">
        <f t="shared" si="5"/>
        <v>男</v>
      </c>
      <c r="G65" t="str">
        <f t="shared" si="6"/>
        <v>1986年02月20</v>
      </c>
      <c r="H65">
        <f t="shared" si="7"/>
        <v>29</v>
      </c>
      <c r="I65" t="s">
        <v>201</v>
      </c>
      <c r="J65" s="44">
        <v>41244</v>
      </c>
      <c r="K65">
        <v>2</v>
      </c>
      <c r="L65" s="45">
        <v>5000</v>
      </c>
      <c r="M65" s="45">
        <f t="shared" si="8"/>
        <v>40</v>
      </c>
      <c r="N65" s="45">
        <f t="shared" si="9"/>
        <v>5040</v>
      </c>
    </row>
    <row r="66" spans="1:14" ht="16" customHeight="1" x14ac:dyDescent="0.25">
      <c r="A66" s="43" t="s">
        <v>136</v>
      </c>
      <c r="B66" t="s">
        <v>407</v>
      </c>
      <c r="C66" t="s">
        <v>198</v>
      </c>
      <c r="D66" t="s">
        <v>252</v>
      </c>
      <c r="E66" s="43" t="s">
        <v>279</v>
      </c>
      <c r="F66" t="str">
        <f t="shared" ref="F66:F97" si="10">IF(MOD(MID(E66,17,1),2)=1,"男","女")</f>
        <v>男</v>
      </c>
      <c r="G66" t="str">
        <f t="shared" ref="G66:G102" si="11">MID(E66,7,4)&amp;"年"&amp;MID(E66,11,2)&amp;"月"&amp;MID(E66,13,2)</f>
        <v>1979年10月12</v>
      </c>
      <c r="H66">
        <f t="shared" ref="H66:H102" si="12">INT(DAYS360(DATE(MID(E66,7,4),MID(E66,11,2),MID(E66,13,2)),DATE(2015,9,30))/360)</f>
        <v>35</v>
      </c>
      <c r="I66" t="s">
        <v>208</v>
      </c>
      <c r="J66" s="44">
        <v>40179</v>
      </c>
      <c r="K66">
        <v>5</v>
      </c>
      <c r="L66" s="45">
        <v>6000</v>
      </c>
      <c r="M66" s="45">
        <f t="shared" ref="M66:M102" si="13">IF(K66&lt;1,0,IF(K66&lt;10,K66*20,IF(K66&lt;30,K66*30,K66*50)))</f>
        <v>100</v>
      </c>
      <c r="N66" s="45">
        <f t="shared" ref="N66:N97" si="14">L66+M66</f>
        <v>6100</v>
      </c>
    </row>
    <row r="67" spans="1:14" ht="16" customHeight="1" x14ac:dyDescent="0.25">
      <c r="A67" s="43" t="s">
        <v>137</v>
      </c>
      <c r="B67" t="s">
        <v>408</v>
      </c>
      <c r="C67" t="s">
        <v>198</v>
      </c>
      <c r="D67" t="s">
        <v>280</v>
      </c>
      <c r="E67" s="43" t="s">
        <v>281</v>
      </c>
      <c r="F67" t="str">
        <f t="shared" si="10"/>
        <v>男</v>
      </c>
      <c r="G67" t="str">
        <f t="shared" si="11"/>
        <v>1985年07月18</v>
      </c>
      <c r="H67">
        <f t="shared" si="12"/>
        <v>30</v>
      </c>
      <c r="I67" t="s">
        <v>208</v>
      </c>
      <c r="J67" s="44">
        <v>40210</v>
      </c>
      <c r="K67">
        <v>5</v>
      </c>
      <c r="L67" s="45">
        <v>8500</v>
      </c>
      <c r="M67" s="45">
        <f t="shared" si="13"/>
        <v>100</v>
      </c>
      <c r="N67" s="45">
        <f t="shared" si="14"/>
        <v>8600</v>
      </c>
    </row>
    <row r="68" spans="1:14" ht="16" customHeight="1" x14ac:dyDescent="0.25">
      <c r="A68" s="43" t="s">
        <v>138</v>
      </c>
      <c r="B68" t="s">
        <v>409</v>
      </c>
      <c r="C68" t="s">
        <v>198</v>
      </c>
      <c r="D68" t="s">
        <v>252</v>
      </c>
      <c r="E68" s="43" t="s">
        <v>282</v>
      </c>
      <c r="F68" t="str">
        <f t="shared" si="10"/>
        <v>男</v>
      </c>
      <c r="G68" t="str">
        <f t="shared" si="11"/>
        <v>1983年10月12</v>
      </c>
      <c r="H68">
        <f t="shared" si="12"/>
        <v>31</v>
      </c>
      <c r="I68" t="s">
        <v>201</v>
      </c>
      <c r="J68" s="44">
        <v>40238</v>
      </c>
      <c r="K68">
        <v>5</v>
      </c>
      <c r="L68" s="45">
        <v>4800</v>
      </c>
      <c r="M68" s="45">
        <f t="shared" si="13"/>
        <v>100</v>
      </c>
      <c r="N68" s="45">
        <f t="shared" si="14"/>
        <v>4900</v>
      </c>
    </row>
    <row r="69" spans="1:14" ht="16" customHeight="1" x14ac:dyDescent="0.25">
      <c r="A69" s="43" t="s">
        <v>139</v>
      </c>
      <c r="B69" t="s">
        <v>410</v>
      </c>
      <c r="C69" t="s">
        <v>198</v>
      </c>
      <c r="D69" t="s">
        <v>252</v>
      </c>
      <c r="E69" s="43" t="s">
        <v>283</v>
      </c>
      <c r="F69" t="str">
        <f t="shared" si="10"/>
        <v>女</v>
      </c>
      <c r="G69" t="str">
        <f t="shared" si="11"/>
        <v>1984年12月09</v>
      </c>
      <c r="H69">
        <f t="shared" si="12"/>
        <v>30</v>
      </c>
      <c r="I69" t="s">
        <v>208</v>
      </c>
      <c r="J69" s="44">
        <v>40269</v>
      </c>
      <c r="K69">
        <v>5</v>
      </c>
      <c r="L69" s="45">
        <v>6000</v>
      </c>
      <c r="M69" s="45">
        <f t="shared" si="13"/>
        <v>100</v>
      </c>
      <c r="N69" s="45">
        <f t="shared" si="14"/>
        <v>6100</v>
      </c>
    </row>
    <row r="70" spans="1:14" ht="16" customHeight="1" x14ac:dyDescent="0.25">
      <c r="A70" s="43" t="s">
        <v>140</v>
      </c>
      <c r="B70" t="s">
        <v>411</v>
      </c>
      <c r="C70" t="s">
        <v>198</v>
      </c>
      <c r="D70" t="s">
        <v>252</v>
      </c>
      <c r="E70" s="43" t="s">
        <v>284</v>
      </c>
      <c r="F70" t="str">
        <f t="shared" si="10"/>
        <v>女</v>
      </c>
      <c r="G70" t="str">
        <f t="shared" si="11"/>
        <v>1981年06月03</v>
      </c>
      <c r="H70">
        <f t="shared" si="12"/>
        <v>34</v>
      </c>
      <c r="I70" t="s">
        <v>208</v>
      </c>
      <c r="J70" s="44">
        <v>40299</v>
      </c>
      <c r="K70">
        <v>5</v>
      </c>
      <c r="L70" s="45">
        <v>6000</v>
      </c>
      <c r="M70" s="45">
        <f t="shared" si="13"/>
        <v>100</v>
      </c>
      <c r="N70" s="45">
        <f t="shared" si="14"/>
        <v>6100</v>
      </c>
    </row>
    <row r="71" spans="1:14" ht="16" customHeight="1" x14ac:dyDescent="0.25">
      <c r="A71" s="43" t="s">
        <v>141</v>
      </c>
      <c r="B71" t="s">
        <v>412</v>
      </c>
      <c r="C71" t="s">
        <v>285</v>
      </c>
      <c r="D71" t="s">
        <v>252</v>
      </c>
      <c r="E71" s="43" t="s">
        <v>286</v>
      </c>
      <c r="F71" t="str">
        <f t="shared" si="10"/>
        <v>男</v>
      </c>
      <c r="G71" t="str">
        <f t="shared" si="11"/>
        <v>1983年07月19</v>
      </c>
      <c r="H71">
        <f t="shared" si="12"/>
        <v>32</v>
      </c>
      <c r="I71" t="s">
        <v>208</v>
      </c>
      <c r="J71" s="44">
        <v>40330</v>
      </c>
      <c r="K71">
        <v>5</v>
      </c>
      <c r="L71" s="45">
        <v>6000</v>
      </c>
      <c r="M71" s="45">
        <f t="shared" si="13"/>
        <v>100</v>
      </c>
      <c r="N71" s="45">
        <f t="shared" si="14"/>
        <v>6100</v>
      </c>
    </row>
    <row r="72" spans="1:14" ht="16" customHeight="1" x14ac:dyDescent="0.25">
      <c r="A72" s="43" t="s">
        <v>413</v>
      </c>
      <c r="B72" t="s">
        <v>414</v>
      </c>
      <c r="C72" t="s">
        <v>285</v>
      </c>
      <c r="D72" t="s">
        <v>252</v>
      </c>
      <c r="E72" s="43" t="s">
        <v>287</v>
      </c>
      <c r="F72" t="str">
        <f t="shared" si="10"/>
        <v>男</v>
      </c>
      <c r="G72" t="str">
        <f t="shared" si="11"/>
        <v>1993年09月28</v>
      </c>
      <c r="H72">
        <f t="shared" si="12"/>
        <v>22</v>
      </c>
      <c r="I72" t="s">
        <v>208</v>
      </c>
      <c r="J72" s="44">
        <v>42186</v>
      </c>
      <c r="K72">
        <v>0</v>
      </c>
      <c r="L72" s="45">
        <v>5500</v>
      </c>
      <c r="M72" s="45">
        <f t="shared" si="13"/>
        <v>0</v>
      </c>
      <c r="N72" s="45">
        <f t="shared" si="14"/>
        <v>5500</v>
      </c>
    </row>
    <row r="73" spans="1:14" ht="16" customHeight="1" x14ac:dyDescent="0.25">
      <c r="A73" s="43" t="s">
        <v>142</v>
      </c>
      <c r="B73" t="s">
        <v>415</v>
      </c>
      <c r="C73" t="s">
        <v>285</v>
      </c>
      <c r="D73" t="s">
        <v>252</v>
      </c>
      <c r="E73" s="43" t="s">
        <v>288</v>
      </c>
      <c r="F73" t="str">
        <f t="shared" si="10"/>
        <v>男</v>
      </c>
      <c r="G73" t="str">
        <f t="shared" si="11"/>
        <v>1987年12月14</v>
      </c>
      <c r="H73">
        <f t="shared" si="12"/>
        <v>27</v>
      </c>
      <c r="I73" t="s">
        <v>208</v>
      </c>
      <c r="J73" s="44">
        <v>40391</v>
      </c>
      <c r="K73">
        <v>5</v>
      </c>
      <c r="L73" s="45">
        <v>5000</v>
      </c>
      <c r="M73" s="45">
        <f t="shared" si="13"/>
        <v>100</v>
      </c>
      <c r="N73" s="45">
        <f t="shared" si="14"/>
        <v>5100</v>
      </c>
    </row>
    <row r="74" spans="1:14" ht="16" customHeight="1" x14ac:dyDescent="0.25">
      <c r="A74" s="43" t="s">
        <v>143</v>
      </c>
      <c r="B74" t="s">
        <v>416</v>
      </c>
      <c r="C74" t="s">
        <v>285</v>
      </c>
      <c r="D74" t="s">
        <v>252</v>
      </c>
      <c r="E74" s="43" t="s">
        <v>289</v>
      </c>
      <c r="F74" t="str">
        <f t="shared" si="10"/>
        <v>男</v>
      </c>
      <c r="G74" t="str">
        <f t="shared" si="11"/>
        <v>1982年11月19</v>
      </c>
      <c r="H74">
        <f t="shared" si="12"/>
        <v>32</v>
      </c>
      <c r="I74" t="s">
        <v>208</v>
      </c>
      <c r="J74" s="44">
        <v>40422</v>
      </c>
      <c r="K74">
        <v>5</v>
      </c>
      <c r="L74" s="45">
        <v>6000</v>
      </c>
      <c r="M74" s="45">
        <f t="shared" si="13"/>
        <v>100</v>
      </c>
      <c r="N74" s="45">
        <f t="shared" si="14"/>
        <v>6100</v>
      </c>
    </row>
    <row r="75" spans="1:14" ht="16" customHeight="1" x14ac:dyDescent="0.25">
      <c r="A75" s="43" t="s">
        <v>144</v>
      </c>
      <c r="B75" t="s">
        <v>417</v>
      </c>
      <c r="C75" t="s">
        <v>285</v>
      </c>
      <c r="D75" t="s">
        <v>252</v>
      </c>
      <c r="E75" s="43" t="s">
        <v>290</v>
      </c>
      <c r="F75" t="str">
        <f t="shared" si="10"/>
        <v>女</v>
      </c>
      <c r="G75" t="str">
        <f t="shared" si="11"/>
        <v>1979年09月02</v>
      </c>
      <c r="H75">
        <f t="shared" si="12"/>
        <v>36</v>
      </c>
      <c r="I75" t="s">
        <v>208</v>
      </c>
      <c r="J75" s="44">
        <v>37895</v>
      </c>
      <c r="K75">
        <v>11</v>
      </c>
      <c r="L75" s="45">
        <v>8000</v>
      </c>
      <c r="M75" s="45">
        <f t="shared" si="13"/>
        <v>330</v>
      </c>
      <c r="N75" s="45">
        <f t="shared" si="14"/>
        <v>8330</v>
      </c>
    </row>
    <row r="76" spans="1:14" ht="16" customHeight="1" x14ac:dyDescent="0.25">
      <c r="A76" s="43" t="s">
        <v>145</v>
      </c>
      <c r="B76" t="s">
        <v>418</v>
      </c>
      <c r="C76" t="s">
        <v>285</v>
      </c>
      <c r="D76" t="s">
        <v>252</v>
      </c>
      <c r="E76" s="43" t="s">
        <v>291</v>
      </c>
      <c r="F76" t="str">
        <f t="shared" si="10"/>
        <v>女</v>
      </c>
      <c r="G76" t="str">
        <f t="shared" si="11"/>
        <v>1991年12月12</v>
      </c>
      <c r="H76">
        <f t="shared" si="12"/>
        <v>23</v>
      </c>
      <c r="I76" t="s">
        <v>208</v>
      </c>
      <c r="J76" s="44">
        <v>41944</v>
      </c>
      <c r="K76">
        <v>0</v>
      </c>
      <c r="L76" s="45">
        <v>6000</v>
      </c>
      <c r="M76" s="45">
        <f t="shared" si="13"/>
        <v>0</v>
      </c>
      <c r="N76" s="45">
        <f t="shared" si="14"/>
        <v>6000</v>
      </c>
    </row>
    <row r="77" spans="1:14" ht="16" customHeight="1" x14ac:dyDescent="0.25">
      <c r="A77" s="43" t="s">
        <v>419</v>
      </c>
      <c r="B77" t="s">
        <v>420</v>
      </c>
      <c r="C77" t="s">
        <v>285</v>
      </c>
      <c r="D77" t="s">
        <v>252</v>
      </c>
      <c r="E77" s="43" t="s">
        <v>292</v>
      </c>
      <c r="F77" t="str">
        <f t="shared" si="10"/>
        <v>男</v>
      </c>
      <c r="G77" t="str">
        <f t="shared" si="11"/>
        <v>1989年12月27</v>
      </c>
      <c r="H77">
        <f t="shared" si="12"/>
        <v>25</v>
      </c>
      <c r="I77" t="s">
        <v>208</v>
      </c>
      <c r="J77" s="44">
        <v>41609</v>
      </c>
      <c r="K77">
        <v>1</v>
      </c>
      <c r="L77" s="45">
        <v>6000</v>
      </c>
      <c r="M77" s="45">
        <f t="shared" si="13"/>
        <v>20</v>
      </c>
      <c r="N77" s="45">
        <f t="shared" si="14"/>
        <v>6020</v>
      </c>
    </row>
    <row r="78" spans="1:14" ht="16" customHeight="1" x14ac:dyDescent="0.25">
      <c r="A78" s="43" t="s">
        <v>421</v>
      </c>
      <c r="B78" t="s">
        <v>422</v>
      </c>
      <c r="C78" t="s">
        <v>205</v>
      </c>
      <c r="D78" t="s">
        <v>252</v>
      </c>
      <c r="E78" s="43" t="s">
        <v>293</v>
      </c>
      <c r="F78" t="str">
        <f t="shared" si="10"/>
        <v>女</v>
      </c>
      <c r="G78" t="str">
        <f t="shared" si="11"/>
        <v>1983年05月22</v>
      </c>
      <c r="H78">
        <f t="shared" si="12"/>
        <v>32</v>
      </c>
      <c r="I78" t="s">
        <v>208</v>
      </c>
      <c r="J78" s="44">
        <v>40544</v>
      </c>
      <c r="K78">
        <v>4</v>
      </c>
      <c r="L78" s="45">
        <v>6000</v>
      </c>
      <c r="M78" s="45">
        <f t="shared" si="13"/>
        <v>80</v>
      </c>
      <c r="N78" s="45">
        <f t="shared" si="14"/>
        <v>6080</v>
      </c>
    </row>
    <row r="79" spans="1:14" ht="16" customHeight="1" x14ac:dyDescent="0.25">
      <c r="A79" s="43" t="s">
        <v>423</v>
      </c>
      <c r="B79" t="s">
        <v>424</v>
      </c>
      <c r="C79" t="s">
        <v>205</v>
      </c>
      <c r="D79" t="s">
        <v>252</v>
      </c>
      <c r="E79" s="43" t="s">
        <v>294</v>
      </c>
      <c r="F79" t="str">
        <f t="shared" si="10"/>
        <v>女</v>
      </c>
      <c r="G79" t="str">
        <f t="shared" si="11"/>
        <v>1987年06月21</v>
      </c>
      <c r="H79">
        <f t="shared" si="12"/>
        <v>28</v>
      </c>
      <c r="I79" t="s">
        <v>208</v>
      </c>
      <c r="J79" s="44">
        <v>40575</v>
      </c>
      <c r="K79">
        <v>4</v>
      </c>
      <c r="L79" s="45">
        <v>6000</v>
      </c>
      <c r="M79" s="45">
        <f t="shared" si="13"/>
        <v>80</v>
      </c>
      <c r="N79" s="45">
        <f t="shared" si="14"/>
        <v>6080</v>
      </c>
    </row>
    <row r="80" spans="1:14" ht="16" customHeight="1" x14ac:dyDescent="0.25">
      <c r="A80" s="43" t="s">
        <v>425</v>
      </c>
      <c r="B80" t="s">
        <v>426</v>
      </c>
      <c r="C80" t="s">
        <v>205</v>
      </c>
      <c r="D80" t="s">
        <v>252</v>
      </c>
      <c r="E80" s="43" t="s">
        <v>295</v>
      </c>
      <c r="F80" t="str">
        <f t="shared" si="10"/>
        <v>男</v>
      </c>
      <c r="G80" t="str">
        <f t="shared" si="11"/>
        <v>1990年10月07</v>
      </c>
      <c r="H80">
        <f t="shared" si="12"/>
        <v>24</v>
      </c>
      <c r="I80" t="s">
        <v>208</v>
      </c>
      <c r="J80" s="44">
        <v>41548</v>
      </c>
      <c r="K80">
        <v>1</v>
      </c>
      <c r="L80" s="45">
        <v>6000</v>
      </c>
      <c r="M80" s="45">
        <f t="shared" si="13"/>
        <v>20</v>
      </c>
      <c r="N80" s="45">
        <f t="shared" si="14"/>
        <v>6020</v>
      </c>
    </row>
    <row r="81" spans="1:14" ht="16" customHeight="1" x14ac:dyDescent="0.25">
      <c r="A81" s="43" t="s">
        <v>427</v>
      </c>
      <c r="B81" t="s">
        <v>428</v>
      </c>
      <c r="C81" t="s">
        <v>205</v>
      </c>
      <c r="D81" t="s">
        <v>252</v>
      </c>
      <c r="E81" s="43" t="s">
        <v>296</v>
      </c>
      <c r="F81" t="str">
        <f t="shared" si="10"/>
        <v>男</v>
      </c>
      <c r="G81" t="str">
        <f t="shared" si="11"/>
        <v>1989年08月27</v>
      </c>
      <c r="H81">
        <f t="shared" si="12"/>
        <v>26</v>
      </c>
      <c r="I81" t="s">
        <v>208</v>
      </c>
      <c r="J81" s="44">
        <v>40634</v>
      </c>
      <c r="K81">
        <v>4</v>
      </c>
      <c r="L81" s="45">
        <v>6000</v>
      </c>
      <c r="M81" s="45">
        <f t="shared" si="13"/>
        <v>80</v>
      </c>
      <c r="N81" s="45">
        <f t="shared" si="14"/>
        <v>6080</v>
      </c>
    </row>
    <row r="82" spans="1:14" ht="16" customHeight="1" x14ac:dyDescent="0.25">
      <c r="A82" s="43" t="s">
        <v>429</v>
      </c>
      <c r="B82" t="s">
        <v>430</v>
      </c>
      <c r="C82" t="s">
        <v>205</v>
      </c>
      <c r="D82" t="s">
        <v>252</v>
      </c>
      <c r="E82" s="43" t="s">
        <v>297</v>
      </c>
      <c r="F82" t="str">
        <f t="shared" si="10"/>
        <v>女</v>
      </c>
      <c r="G82" t="str">
        <f t="shared" si="11"/>
        <v>1985年04月04</v>
      </c>
      <c r="H82">
        <f t="shared" si="12"/>
        <v>30</v>
      </c>
      <c r="I82" t="s">
        <v>208</v>
      </c>
      <c r="J82" s="44">
        <v>40664</v>
      </c>
      <c r="K82">
        <v>4</v>
      </c>
      <c r="L82" s="45">
        <v>6000</v>
      </c>
      <c r="M82" s="45">
        <f t="shared" si="13"/>
        <v>80</v>
      </c>
      <c r="N82" s="45">
        <f t="shared" si="14"/>
        <v>6080</v>
      </c>
    </row>
    <row r="83" spans="1:14" ht="16" customHeight="1" x14ac:dyDescent="0.25">
      <c r="A83" s="43" t="s">
        <v>431</v>
      </c>
      <c r="B83" t="s">
        <v>432</v>
      </c>
      <c r="C83" t="s">
        <v>205</v>
      </c>
      <c r="D83" t="s">
        <v>252</v>
      </c>
      <c r="E83" s="43" t="s">
        <v>298</v>
      </c>
      <c r="F83" t="str">
        <f t="shared" si="10"/>
        <v>男</v>
      </c>
      <c r="G83" t="str">
        <f t="shared" si="11"/>
        <v>1979年02月21</v>
      </c>
      <c r="H83">
        <f t="shared" si="12"/>
        <v>36</v>
      </c>
      <c r="I83" t="s">
        <v>208</v>
      </c>
      <c r="J83" s="44">
        <v>37043</v>
      </c>
      <c r="K83">
        <v>14</v>
      </c>
      <c r="L83" s="45">
        <v>7000</v>
      </c>
      <c r="M83" s="45">
        <f t="shared" si="13"/>
        <v>420</v>
      </c>
      <c r="N83" s="45">
        <f t="shared" si="14"/>
        <v>7420</v>
      </c>
    </row>
    <row r="84" spans="1:14" ht="16" customHeight="1" x14ac:dyDescent="0.25">
      <c r="A84" s="43" t="s">
        <v>433</v>
      </c>
      <c r="B84" t="s">
        <v>434</v>
      </c>
      <c r="C84" t="s">
        <v>205</v>
      </c>
      <c r="D84" t="s">
        <v>252</v>
      </c>
      <c r="E84" s="43" t="s">
        <v>299</v>
      </c>
      <c r="F84" t="str">
        <f t="shared" si="10"/>
        <v>男</v>
      </c>
      <c r="G84" t="str">
        <f t="shared" si="11"/>
        <v>1981年11月02</v>
      </c>
      <c r="H84">
        <f t="shared" si="12"/>
        <v>33</v>
      </c>
      <c r="I84" t="s">
        <v>208</v>
      </c>
      <c r="J84" s="44">
        <v>40725</v>
      </c>
      <c r="K84">
        <v>4</v>
      </c>
      <c r="L84" s="45">
        <v>6000</v>
      </c>
      <c r="M84" s="45">
        <f t="shared" si="13"/>
        <v>80</v>
      </c>
      <c r="N84" s="45">
        <f t="shared" si="14"/>
        <v>6080</v>
      </c>
    </row>
    <row r="85" spans="1:14" ht="16" customHeight="1" x14ac:dyDescent="0.25">
      <c r="A85" s="43" t="s">
        <v>435</v>
      </c>
      <c r="B85" t="s">
        <v>436</v>
      </c>
      <c r="C85" t="s">
        <v>205</v>
      </c>
      <c r="D85" t="s">
        <v>252</v>
      </c>
      <c r="E85" s="43" t="s">
        <v>300</v>
      </c>
      <c r="F85" t="str">
        <f t="shared" si="10"/>
        <v>男</v>
      </c>
      <c r="G85" t="str">
        <f t="shared" si="11"/>
        <v>1984年09月28</v>
      </c>
      <c r="H85">
        <f t="shared" si="12"/>
        <v>31</v>
      </c>
      <c r="I85" t="s">
        <v>208</v>
      </c>
      <c r="J85" s="44">
        <v>40725</v>
      </c>
      <c r="K85">
        <v>4</v>
      </c>
      <c r="L85" s="45">
        <v>5000</v>
      </c>
      <c r="M85" s="45">
        <f t="shared" si="13"/>
        <v>80</v>
      </c>
      <c r="N85" s="45">
        <f t="shared" si="14"/>
        <v>5080</v>
      </c>
    </row>
    <row r="86" spans="1:14" ht="16" customHeight="1" x14ac:dyDescent="0.25">
      <c r="A86" s="43" t="s">
        <v>146</v>
      </c>
      <c r="B86" t="s">
        <v>437</v>
      </c>
      <c r="C86" t="s">
        <v>205</v>
      </c>
      <c r="D86" t="s">
        <v>252</v>
      </c>
      <c r="E86" s="43" t="s">
        <v>301</v>
      </c>
      <c r="F86" t="str">
        <f t="shared" si="10"/>
        <v>男</v>
      </c>
      <c r="G86" t="str">
        <f t="shared" si="11"/>
        <v>1973年10月12</v>
      </c>
      <c r="H86">
        <f t="shared" si="12"/>
        <v>41</v>
      </c>
      <c r="I86" t="s">
        <v>208</v>
      </c>
      <c r="J86" s="44">
        <v>39264</v>
      </c>
      <c r="K86">
        <v>8</v>
      </c>
      <c r="L86" s="45">
        <v>9000</v>
      </c>
      <c r="M86" s="45">
        <f t="shared" si="13"/>
        <v>160</v>
      </c>
      <c r="N86" s="45">
        <f t="shared" si="14"/>
        <v>9160</v>
      </c>
    </row>
    <row r="87" spans="1:14" ht="16" customHeight="1" x14ac:dyDescent="0.25">
      <c r="A87" s="43" t="s">
        <v>147</v>
      </c>
      <c r="B87" t="s">
        <v>438</v>
      </c>
      <c r="C87" t="s">
        <v>205</v>
      </c>
      <c r="D87" t="s">
        <v>252</v>
      </c>
      <c r="E87" s="43" t="s">
        <v>302</v>
      </c>
      <c r="F87" t="str">
        <f t="shared" si="10"/>
        <v>女</v>
      </c>
      <c r="G87" t="str">
        <f t="shared" si="11"/>
        <v>1979年10月02</v>
      </c>
      <c r="H87">
        <f t="shared" si="12"/>
        <v>35</v>
      </c>
      <c r="I87" t="s">
        <v>208</v>
      </c>
      <c r="J87" s="44">
        <v>40725</v>
      </c>
      <c r="K87">
        <v>4</v>
      </c>
      <c r="L87" s="45">
        <v>5800</v>
      </c>
      <c r="M87" s="45">
        <f t="shared" si="13"/>
        <v>80</v>
      </c>
      <c r="N87" s="45">
        <f t="shared" si="14"/>
        <v>5880</v>
      </c>
    </row>
    <row r="88" spans="1:14" ht="16" customHeight="1" x14ac:dyDescent="0.25">
      <c r="A88" s="43" t="s">
        <v>148</v>
      </c>
      <c r="B88" t="s">
        <v>439</v>
      </c>
      <c r="C88" t="s">
        <v>205</v>
      </c>
      <c r="D88" t="s">
        <v>252</v>
      </c>
      <c r="E88" s="43" t="s">
        <v>303</v>
      </c>
      <c r="F88" t="str">
        <f t="shared" si="10"/>
        <v>女</v>
      </c>
      <c r="G88" t="str">
        <f t="shared" si="11"/>
        <v>1987年11月09</v>
      </c>
      <c r="H88">
        <f t="shared" si="12"/>
        <v>27</v>
      </c>
      <c r="I88" t="s">
        <v>208</v>
      </c>
      <c r="J88" s="44">
        <v>40725</v>
      </c>
      <c r="K88">
        <v>4</v>
      </c>
      <c r="L88" s="45">
        <v>6000</v>
      </c>
      <c r="M88" s="45">
        <f t="shared" si="13"/>
        <v>80</v>
      </c>
      <c r="N88" s="45">
        <f t="shared" si="14"/>
        <v>6080</v>
      </c>
    </row>
    <row r="89" spans="1:14" ht="16" customHeight="1" x14ac:dyDescent="0.25">
      <c r="A89" s="43" t="s">
        <v>440</v>
      </c>
      <c r="B89" t="s">
        <v>441</v>
      </c>
      <c r="C89" t="s">
        <v>205</v>
      </c>
      <c r="D89" t="s">
        <v>252</v>
      </c>
      <c r="E89" s="43" t="s">
        <v>304</v>
      </c>
      <c r="F89" t="str">
        <f t="shared" si="10"/>
        <v>女</v>
      </c>
      <c r="G89" t="str">
        <f t="shared" si="11"/>
        <v>1980年12月03</v>
      </c>
      <c r="H89">
        <f t="shared" si="12"/>
        <v>34</v>
      </c>
      <c r="I89" t="s">
        <v>208</v>
      </c>
      <c r="J89" s="44">
        <v>40725</v>
      </c>
      <c r="K89">
        <v>4</v>
      </c>
      <c r="L89" s="45">
        <v>6000</v>
      </c>
      <c r="M89" s="45">
        <f t="shared" si="13"/>
        <v>80</v>
      </c>
      <c r="N89" s="45">
        <f t="shared" si="14"/>
        <v>6080</v>
      </c>
    </row>
    <row r="90" spans="1:14" ht="16" customHeight="1" x14ac:dyDescent="0.25">
      <c r="A90" s="43" t="s">
        <v>442</v>
      </c>
      <c r="B90" t="s">
        <v>443</v>
      </c>
      <c r="C90" t="s">
        <v>205</v>
      </c>
      <c r="D90" t="s">
        <v>252</v>
      </c>
      <c r="E90" s="43" t="s">
        <v>305</v>
      </c>
      <c r="F90" t="str">
        <f t="shared" si="10"/>
        <v>男</v>
      </c>
      <c r="G90" t="str">
        <f t="shared" si="11"/>
        <v>1991年08月09</v>
      </c>
      <c r="H90">
        <f t="shared" si="12"/>
        <v>24</v>
      </c>
      <c r="I90" t="s">
        <v>208</v>
      </c>
      <c r="J90" s="44">
        <v>41821</v>
      </c>
      <c r="K90">
        <v>1</v>
      </c>
      <c r="L90" s="45">
        <v>6000</v>
      </c>
      <c r="M90" s="45">
        <f t="shared" si="13"/>
        <v>20</v>
      </c>
      <c r="N90" s="45">
        <f t="shared" si="14"/>
        <v>6020</v>
      </c>
    </row>
    <row r="91" spans="1:14" ht="16" customHeight="1" x14ac:dyDescent="0.25">
      <c r="A91" s="43" t="s">
        <v>444</v>
      </c>
      <c r="B91" t="s">
        <v>445</v>
      </c>
      <c r="C91" t="s">
        <v>205</v>
      </c>
      <c r="D91" t="s">
        <v>252</v>
      </c>
      <c r="E91" s="43" t="s">
        <v>306</v>
      </c>
      <c r="F91" t="str">
        <f t="shared" si="10"/>
        <v>女</v>
      </c>
      <c r="G91" t="str">
        <f t="shared" si="11"/>
        <v>1988年09月02</v>
      </c>
      <c r="H91">
        <f t="shared" si="12"/>
        <v>27</v>
      </c>
      <c r="I91" t="s">
        <v>208</v>
      </c>
      <c r="J91" s="44">
        <v>41183</v>
      </c>
      <c r="K91">
        <v>2</v>
      </c>
      <c r="L91" s="45">
        <v>6000</v>
      </c>
      <c r="M91" s="45">
        <f t="shared" si="13"/>
        <v>40</v>
      </c>
      <c r="N91" s="45">
        <f t="shared" si="14"/>
        <v>6040</v>
      </c>
    </row>
    <row r="92" spans="1:14" ht="16" customHeight="1" x14ac:dyDescent="0.25">
      <c r="A92" s="43" t="s">
        <v>446</v>
      </c>
      <c r="B92" t="s">
        <v>447</v>
      </c>
      <c r="C92" t="s">
        <v>205</v>
      </c>
      <c r="D92" t="s">
        <v>252</v>
      </c>
      <c r="E92" s="43" t="s">
        <v>307</v>
      </c>
      <c r="F92" t="str">
        <f t="shared" si="10"/>
        <v>女</v>
      </c>
      <c r="G92" t="str">
        <f t="shared" si="11"/>
        <v>1985年11月15</v>
      </c>
      <c r="H92">
        <f t="shared" si="12"/>
        <v>29</v>
      </c>
      <c r="I92" t="s">
        <v>208</v>
      </c>
      <c r="J92" s="44">
        <v>41214</v>
      </c>
      <c r="K92">
        <v>2</v>
      </c>
      <c r="L92" s="45">
        <v>6000</v>
      </c>
      <c r="M92" s="45">
        <f t="shared" si="13"/>
        <v>40</v>
      </c>
      <c r="N92" s="45">
        <f t="shared" si="14"/>
        <v>6040</v>
      </c>
    </row>
    <row r="93" spans="1:14" ht="16" customHeight="1" x14ac:dyDescent="0.25">
      <c r="A93" s="43" t="s">
        <v>149</v>
      </c>
      <c r="B93" t="s">
        <v>448</v>
      </c>
      <c r="C93" t="s">
        <v>308</v>
      </c>
      <c r="D93" t="s">
        <v>309</v>
      </c>
      <c r="E93" s="43" t="s">
        <v>310</v>
      </c>
      <c r="F93" t="str">
        <f t="shared" si="10"/>
        <v>男</v>
      </c>
      <c r="G93" t="str">
        <f t="shared" si="11"/>
        <v>1972年12月28</v>
      </c>
      <c r="H93">
        <f t="shared" si="12"/>
        <v>42</v>
      </c>
      <c r="I93" t="s">
        <v>208</v>
      </c>
      <c r="J93" s="44">
        <v>38322</v>
      </c>
      <c r="K93">
        <v>10</v>
      </c>
      <c r="L93" s="45">
        <v>18000</v>
      </c>
      <c r="M93" s="45">
        <f t="shared" si="13"/>
        <v>300</v>
      </c>
      <c r="N93" s="45">
        <f t="shared" si="14"/>
        <v>18300</v>
      </c>
    </row>
    <row r="94" spans="1:14" ht="16" customHeight="1" x14ac:dyDescent="0.25">
      <c r="A94" s="43" t="s">
        <v>150</v>
      </c>
      <c r="B94" t="s">
        <v>449</v>
      </c>
      <c r="C94" t="s">
        <v>308</v>
      </c>
      <c r="D94" t="s">
        <v>311</v>
      </c>
      <c r="E94" s="43" t="s">
        <v>312</v>
      </c>
      <c r="F94" t="str">
        <f t="shared" si="10"/>
        <v>女</v>
      </c>
      <c r="G94" t="str">
        <f t="shared" si="11"/>
        <v>1968年07月12</v>
      </c>
      <c r="H94">
        <f t="shared" si="12"/>
        <v>47</v>
      </c>
      <c r="I94" t="s">
        <v>208</v>
      </c>
      <c r="J94" s="44">
        <v>37622</v>
      </c>
      <c r="K94">
        <v>12</v>
      </c>
      <c r="L94" s="45">
        <v>25000</v>
      </c>
      <c r="M94" s="45">
        <f t="shared" si="13"/>
        <v>360</v>
      </c>
      <c r="N94" s="45">
        <f t="shared" si="14"/>
        <v>25360</v>
      </c>
    </row>
    <row r="95" spans="1:14" ht="16" customHeight="1" x14ac:dyDescent="0.25">
      <c r="A95" s="43" t="s">
        <v>151</v>
      </c>
      <c r="B95" t="s">
        <v>450</v>
      </c>
      <c r="C95" t="s">
        <v>308</v>
      </c>
      <c r="D95" t="s">
        <v>313</v>
      </c>
      <c r="E95" s="43" t="s">
        <v>314</v>
      </c>
      <c r="F95" t="str">
        <f t="shared" si="10"/>
        <v>女</v>
      </c>
      <c r="G95" t="str">
        <f t="shared" si="11"/>
        <v>1982年07月21</v>
      </c>
      <c r="H95">
        <f t="shared" si="12"/>
        <v>33</v>
      </c>
      <c r="I95" t="s">
        <v>208</v>
      </c>
      <c r="J95" s="44">
        <v>39448</v>
      </c>
      <c r="K95">
        <v>7</v>
      </c>
      <c r="L95" s="45">
        <v>5700</v>
      </c>
      <c r="M95" s="45">
        <f t="shared" si="13"/>
        <v>140</v>
      </c>
      <c r="N95" s="45">
        <f t="shared" si="14"/>
        <v>5840</v>
      </c>
    </row>
    <row r="96" spans="1:14" ht="16" customHeight="1" x14ac:dyDescent="0.25">
      <c r="A96" s="43" t="s">
        <v>152</v>
      </c>
      <c r="B96" t="s">
        <v>451</v>
      </c>
      <c r="C96" t="s">
        <v>308</v>
      </c>
      <c r="D96" t="s">
        <v>313</v>
      </c>
      <c r="E96" s="43" t="s">
        <v>315</v>
      </c>
      <c r="F96" t="str">
        <f t="shared" si="10"/>
        <v>男</v>
      </c>
      <c r="G96" t="str">
        <f t="shared" si="11"/>
        <v>1985年11月27</v>
      </c>
      <c r="H96">
        <f t="shared" si="12"/>
        <v>29</v>
      </c>
      <c r="I96" t="s">
        <v>208</v>
      </c>
      <c r="J96" s="44">
        <v>40179</v>
      </c>
      <c r="K96">
        <v>5</v>
      </c>
      <c r="L96" s="45">
        <v>6000</v>
      </c>
      <c r="M96" s="45">
        <f t="shared" si="13"/>
        <v>100</v>
      </c>
      <c r="N96" s="45">
        <f t="shared" si="14"/>
        <v>6100</v>
      </c>
    </row>
    <row r="97" spans="1:14" ht="16" customHeight="1" x14ac:dyDescent="0.25">
      <c r="A97" s="43" t="s">
        <v>153</v>
      </c>
      <c r="B97" t="s">
        <v>452</v>
      </c>
      <c r="C97" t="s">
        <v>308</v>
      </c>
      <c r="D97" t="s">
        <v>316</v>
      </c>
      <c r="E97" s="43" t="s">
        <v>317</v>
      </c>
      <c r="F97" t="str">
        <f t="shared" si="10"/>
        <v>男</v>
      </c>
      <c r="G97" t="str">
        <f t="shared" si="11"/>
        <v>1989年09月07</v>
      </c>
      <c r="H97">
        <f t="shared" si="12"/>
        <v>26</v>
      </c>
      <c r="I97" t="s">
        <v>208</v>
      </c>
      <c r="J97" s="44">
        <v>40483</v>
      </c>
      <c r="K97">
        <v>4</v>
      </c>
      <c r="L97" s="45">
        <v>6000</v>
      </c>
      <c r="M97" s="45">
        <f t="shared" si="13"/>
        <v>80</v>
      </c>
      <c r="N97" s="45">
        <f t="shared" si="14"/>
        <v>6080</v>
      </c>
    </row>
    <row r="98" spans="1:14" ht="16" customHeight="1" x14ac:dyDescent="0.25">
      <c r="A98" s="43" t="s">
        <v>154</v>
      </c>
      <c r="B98" t="s">
        <v>453</v>
      </c>
      <c r="C98" t="s">
        <v>308</v>
      </c>
      <c r="D98" t="s">
        <v>316</v>
      </c>
      <c r="E98" s="43" t="s">
        <v>318</v>
      </c>
      <c r="F98" t="str">
        <f t="shared" ref="F98:F102" si="15">IF(MOD(MID(E98,17,1),2)=1,"男","女")</f>
        <v>女</v>
      </c>
      <c r="G98" t="str">
        <f t="shared" si="11"/>
        <v>1991年04月14</v>
      </c>
      <c r="H98">
        <f t="shared" si="12"/>
        <v>24</v>
      </c>
      <c r="I98" t="s">
        <v>208</v>
      </c>
      <c r="J98" s="44">
        <v>42005</v>
      </c>
      <c r="K98">
        <v>0</v>
      </c>
      <c r="L98" s="45">
        <v>6000</v>
      </c>
      <c r="M98" s="45">
        <f t="shared" si="13"/>
        <v>0</v>
      </c>
      <c r="N98" s="45">
        <f t="shared" ref="N98:N102" si="16">L98+M98</f>
        <v>6000</v>
      </c>
    </row>
    <row r="99" spans="1:14" ht="16" customHeight="1" x14ac:dyDescent="0.25">
      <c r="A99" s="43" t="s">
        <v>155</v>
      </c>
      <c r="B99" t="s">
        <v>454</v>
      </c>
      <c r="C99" t="s">
        <v>308</v>
      </c>
      <c r="D99" t="s">
        <v>319</v>
      </c>
      <c r="E99" s="43" t="s">
        <v>320</v>
      </c>
      <c r="F99" t="str">
        <f t="shared" si="15"/>
        <v>男</v>
      </c>
      <c r="G99" t="str">
        <f t="shared" si="11"/>
        <v>1987年05月28</v>
      </c>
      <c r="H99">
        <f t="shared" si="12"/>
        <v>28</v>
      </c>
      <c r="I99" t="s">
        <v>208</v>
      </c>
      <c r="J99" s="44">
        <v>40634</v>
      </c>
      <c r="K99">
        <v>4</v>
      </c>
      <c r="L99" s="45">
        <v>6000</v>
      </c>
      <c r="M99" s="45">
        <f t="shared" si="13"/>
        <v>80</v>
      </c>
      <c r="N99" s="45">
        <f t="shared" si="16"/>
        <v>6080</v>
      </c>
    </row>
    <row r="100" spans="1:14" ht="16" customHeight="1" x14ac:dyDescent="0.25">
      <c r="A100" s="43" t="s">
        <v>156</v>
      </c>
      <c r="B100" t="s">
        <v>455</v>
      </c>
      <c r="C100" t="s">
        <v>209</v>
      </c>
      <c r="D100" t="s">
        <v>252</v>
      </c>
      <c r="E100" s="43" t="s">
        <v>321</v>
      </c>
      <c r="F100" t="str">
        <f t="shared" si="15"/>
        <v>男</v>
      </c>
      <c r="G100" t="str">
        <f t="shared" si="11"/>
        <v>1978年09月02</v>
      </c>
      <c r="H100">
        <f t="shared" si="12"/>
        <v>37</v>
      </c>
      <c r="I100" t="s">
        <v>208</v>
      </c>
      <c r="J100" s="44">
        <v>39814</v>
      </c>
      <c r="K100">
        <v>6</v>
      </c>
      <c r="L100" s="45">
        <v>6000</v>
      </c>
      <c r="M100" s="45">
        <f t="shared" si="13"/>
        <v>120</v>
      </c>
      <c r="N100" s="45">
        <f t="shared" si="16"/>
        <v>6120</v>
      </c>
    </row>
    <row r="101" spans="1:14" ht="16" customHeight="1" x14ac:dyDescent="0.25">
      <c r="A101" s="43" t="s">
        <v>456</v>
      </c>
      <c r="B101" t="s">
        <v>457</v>
      </c>
      <c r="C101" t="s">
        <v>209</v>
      </c>
      <c r="D101" t="s">
        <v>252</v>
      </c>
      <c r="E101" s="43" t="s">
        <v>322</v>
      </c>
      <c r="F101" t="str">
        <f t="shared" si="15"/>
        <v>男</v>
      </c>
      <c r="G101" t="str">
        <f t="shared" si="11"/>
        <v>1985年07月28</v>
      </c>
      <c r="H101">
        <f t="shared" si="12"/>
        <v>30</v>
      </c>
      <c r="I101" t="s">
        <v>208</v>
      </c>
      <c r="J101" s="44">
        <v>40179</v>
      </c>
      <c r="K101">
        <v>5</v>
      </c>
      <c r="L101" s="45">
        <v>6000</v>
      </c>
      <c r="M101" s="45">
        <f t="shared" si="13"/>
        <v>100</v>
      </c>
      <c r="N101" s="45">
        <f t="shared" si="16"/>
        <v>6100</v>
      </c>
    </row>
    <row r="102" spans="1:14" ht="16" customHeight="1" x14ac:dyDescent="0.25">
      <c r="A102" s="43" t="s">
        <v>157</v>
      </c>
      <c r="B102" t="s">
        <v>458</v>
      </c>
      <c r="C102" t="s">
        <v>209</v>
      </c>
      <c r="D102" t="s">
        <v>252</v>
      </c>
      <c r="E102" s="43" t="s">
        <v>323</v>
      </c>
      <c r="F102" t="str">
        <f t="shared" si="15"/>
        <v>男</v>
      </c>
      <c r="G102" t="str">
        <f t="shared" si="11"/>
        <v>1987年10月12</v>
      </c>
      <c r="H102">
        <f t="shared" si="12"/>
        <v>27</v>
      </c>
      <c r="I102" t="s">
        <v>208</v>
      </c>
      <c r="J102" s="44">
        <v>40544</v>
      </c>
      <c r="K102">
        <v>4</v>
      </c>
      <c r="L102" s="45">
        <v>6000</v>
      </c>
      <c r="M102" s="45">
        <f t="shared" si="13"/>
        <v>80</v>
      </c>
      <c r="N102" s="45">
        <f t="shared" si="16"/>
        <v>6080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"/>
  <sheetViews>
    <sheetView topLeftCell="D1" workbookViewId="0">
      <selection activeCell="G3" sqref="G3"/>
    </sheetView>
  </sheetViews>
  <sheetFormatPr defaultRowHeight="14" x14ac:dyDescent="0.25"/>
  <cols>
    <col min="1" max="1" width="10.7265625" customWidth="1"/>
    <col min="2" max="2" width="12" customWidth="1"/>
    <col min="3" max="3" width="16.26953125" customWidth="1"/>
    <col min="4" max="4" width="13.7265625" customWidth="1"/>
    <col min="5" max="5" width="15.26953125" customWidth="1"/>
    <col min="6" max="6" width="14.7265625" customWidth="1"/>
    <col min="7" max="7" width="15.90625" customWidth="1"/>
    <col min="8" max="8" width="14.6328125" customWidth="1"/>
  </cols>
  <sheetData>
    <row r="1" spans="1:8" ht="22" x14ac:dyDescent="0.25">
      <c r="A1" s="46" t="s">
        <v>168</v>
      </c>
      <c r="B1" s="46"/>
      <c r="C1" s="46"/>
      <c r="D1" s="46"/>
      <c r="E1" s="46"/>
      <c r="F1" s="46"/>
      <c r="G1" s="46"/>
      <c r="H1" s="46"/>
    </row>
    <row r="3" spans="1:8" ht="23.25" customHeight="1" x14ac:dyDescent="0.25">
      <c r="A3" s="26" t="s">
        <v>1</v>
      </c>
      <c r="B3" s="27" t="s">
        <v>2</v>
      </c>
      <c r="C3" s="27" t="s">
        <v>3</v>
      </c>
      <c r="D3" s="27" t="s">
        <v>165</v>
      </c>
      <c r="E3" s="27" t="s">
        <v>163</v>
      </c>
      <c r="F3" s="27" t="s">
        <v>159</v>
      </c>
      <c r="G3" s="27" t="s">
        <v>161</v>
      </c>
      <c r="H3" s="28" t="s">
        <v>158</v>
      </c>
    </row>
    <row r="4" spans="1:8" ht="21" customHeight="1" x14ac:dyDescent="0.25">
      <c r="A4" s="37" t="s">
        <v>166</v>
      </c>
      <c r="B4" s="36" t="str">
        <f>VLOOKUP(A4,档案[],2,0)</f>
        <v>刀白凤</v>
      </c>
      <c r="C4" s="36" t="str">
        <f>VLOOKUP(A4,档案[],3,0)</f>
        <v>管理</v>
      </c>
      <c r="D4" s="31">
        <f>VLOOKUP(A4,档案[],14,0)</f>
        <v>41700</v>
      </c>
      <c r="E4" s="31">
        <f>D4*12*0.15</f>
        <v>75060</v>
      </c>
      <c r="F4" s="31">
        <f>E4/12</f>
        <v>6255</v>
      </c>
      <c r="G4" s="31">
        <f>IF(F4&lt;=1500,E4*0.03,IF(F4&lt;=4500,E4*0.1-105,IF(F4&lt;=9000,E4*0.2-555,IF(F4&lt;=35000,E4*0.25-1005,IF(F4&lt;=55000,E4*0.3-2755,IF(F4&lt;=80000,E4*0.35-5505,E4*0.45-13505))))))</f>
        <v>14457</v>
      </c>
      <c r="H4" s="32">
        <f>E4-G4</f>
        <v>60603</v>
      </c>
    </row>
    <row r="5" spans="1:8" ht="21" customHeight="1" x14ac:dyDescent="0.25">
      <c r="A5" s="37" t="s">
        <v>91</v>
      </c>
      <c r="B5" s="36" t="str">
        <f>VLOOKUP(A5,档案[],2,0)</f>
        <v>丁春秋</v>
      </c>
      <c r="C5" s="36" t="str">
        <f>VLOOKUP(A5,档案[],3,0)</f>
        <v>行政</v>
      </c>
      <c r="D5" s="31">
        <f>VLOOKUP(A5,档案[],14,0)</f>
        <v>4860</v>
      </c>
      <c r="E5" s="31">
        <f t="shared" ref="E5:E68" si="0">D5*12*0.15</f>
        <v>8748</v>
      </c>
      <c r="F5" s="31">
        <f t="shared" ref="F5:F68" si="1">E5/12</f>
        <v>729</v>
      </c>
      <c r="G5" s="31">
        <f t="shared" ref="G5:G68" si="2">IF(F5&lt;=1500,E5*0.03,IF(F5&lt;=4500,E5*0.1-105,IF(F5&lt;=9000,E5*0.2-555,IF(F5&lt;=35000,E5*0.25-1005,IF(F5&lt;=55000,E5*0.3-2755,IF(F5&lt;=80000,E5*0.35-5505,E5*0.45-13505))))))</f>
        <v>262.44</v>
      </c>
      <c r="H5" s="32">
        <f t="shared" ref="H5:H68" si="3">E5-G5</f>
        <v>8485.56</v>
      </c>
    </row>
    <row r="6" spans="1:8" ht="21" customHeight="1" x14ac:dyDescent="0.25">
      <c r="A6" s="37" t="s">
        <v>92</v>
      </c>
      <c r="B6" s="36" t="str">
        <f>VLOOKUP(A6,档案[],2,0)</f>
        <v>马小翠</v>
      </c>
      <c r="C6" s="36" t="str">
        <f>VLOOKUP(A6,档案[],3,0)</f>
        <v>管理</v>
      </c>
      <c r="D6" s="31">
        <f>VLOOKUP(A6,档案[],14,0)</f>
        <v>12360</v>
      </c>
      <c r="E6" s="31">
        <f t="shared" si="0"/>
        <v>22248</v>
      </c>
      <c r="F6" s="31">
        <f t="shared" si="1"/>
        <v>1854</v>
      </c>
      <c r="G6" s="31">
        <f t="shared" si="2"/>
        <v>2119.8000000000002</v>
      </c>
      <c r="H6" s="32">
        <f t="shared" si="3"/>
        <v>20128.2</v>
      </c>
    </row>
    <row r="7" spans="1:8" ht="21" customHeight="1" x14ac:dyDescent="0.25">
      <c r="A7" s="37" t="s">
        <v>93</v>
      </c>
      <c r="B7" s="36" t="str">
        <f>VLOOKUP(A7,档案[],2,0)</f>
        <v>马小翠</v>
      </c>
      <c r="C7" s="36" t="str">
        <f>VLOOKUP(A7,档案[],3,0)</f>
        <v>人事</v>
      </c>
      <c r="D7" s="31">
        <f>VLOOKUP(A7,档案[],14,0)</f>
        <v>6620</v>
      </c>
      <c r="E7" s="31">
        <f t="shared" si="0"/>
        <v>11916</v>
      </c>
      <c r="F7" s="31">
        <f t="shared" si="1"/>
        <v>993</v>
      </c>
      <c r="G7" s="31">
        <f t="shared" si="2"/>
        <v>357.47999999999996</v>
      </c>
      <c r="H7" s="32">
        <f t="shared" si="3"/>
        <v>11558.52</v>
      </c>
    </row>
    <row r="8" spans="1:8" ht="21" customHeight="1" x14ac:dyDescent="0.25">
      <c r="A8" s="37" t="s">
        <v>94</v>
      </c>
      <c r="B8" s="36" t="str">
        <f>VLOOKUP(A8,档案[],2,0)</f>
        <v>于光豪</v>
      </c>
      <c r="C8" s="36" t="str">
        <f>VLOOKUP(A8,档案[],3,0)</f>
        <v>研发</v>
      </c>
      <c r="D8" s="31">
        <f>VLOOKUP(A8,档案[],14,0)</f>
        <v>5800</v>
      </c>
      <c r="E8" s="31">
        <f t="shared" si="0"/>
        <v>10440</v>
      </c>
      <c r="F8" s="31">
        <f t="shared" si="1"/>
        <v>870</v>
      </c>
      <c r="G8" s="31">
        <f t="shared" si="2"/>
        <v>313.2</v>
      </c>
      <c r="H8" s="32">
        <f t="shared" si="3"/>
        <v>10126.799999999999</v>
      </c>
    </row>
    <row r="9" spans="1:8" ht="21" customHeight="1" x14ac:dyDescent="0.25">
      <c r="A9" s="37" t="s">
        <v>95</v>
      </c>
      <c r="B9" s="36" t="str">
        <f>VLOOKUP(A9,档案[],2,0)</f>
        <v>邓百川</v>
      </c>
      <c r="C9" s="36" t="str">
        <f>VLOOKUP(A9,档案[],3,0)</f>
        <v>管理</v>
      </c>
      <c r="D9" s="31">
        <f>VLOOKUP(A9,档案[],14,0)</f>
        <v>18390</v>
      </c>
      <c r="E9" s="31">
        <f t="shared" si="0"/>
        <v>33102</v>
      </c>
      <c r="F9" s="31">
        <f t="shared" si="1"/>
        <v>2758.5</v>
      </c>
      <c r="G9" s="31">
        <f t="shared" si="2"/>
        <v>3205.2000000000003</v>
      </c>
      <c r="H9" s="32">
        <f t="shared" si="3"/>
        <v>29896.799999999999</v>
      </c>
    </row>
    <row r="10" spans="1:8" ht="21" customHeight="1" x14ac:dyDescent="0.25">
      <c r="A10" s="37" t="s">
        <v>96</v>
      </c>
      <c r="B10" s="36" t="str">
        <f>VLOOKUP(A10,档案[],2,0)</f>
        <v>甘宝宝</v>
      </c>
      <c r="C10" s="36" t="str">
        <f>VLOOKUP(A10,档案[],3,0)</f>
        <v>研发</v>
      </c>
      <c r="D10" s="31">
        <f>VLOOKUP(A10,档案[],14,0)</f>
        <v>6120</v>
      </c>
      <c r="E10" s="31">
        <f t="shared" si="0"/>
        <v>11016</v>
      </c>
      <c r="F10" s="31">
        <f t="shared" si="1"/>
        <v>918</v>
      </c>
      <c r="G10" s="31">
        <f t="shared" si="2"/>
        <v>330.47999999999996</v>
      </c>
      <c r="H10" s="32">
        <f t="shared" si="3"/>
        <v>10685.52</v>
      </c>
    </row>
    <row r="11" spans="1:8" ht="21" customHeight="1" x14ac:dyDescent="0.25">
      <c r="A11" s="37" t="s">
        <v>97</v>
      </c>
      <c r="B11" s="36" t="str">
        <f>VLOOKUP(A11,档案[],2,0)</f>
        <v>公冶乾</v>
      </c>
      <c r="C11" s="36" t="str">
        <f>VLOOKUP(A11,档案[],3,0)</f>
        <v>研发</v>
      </c>
      <c r="D11" s="31">
        <f>VLOOKUP(A11,档案[],14,0)</f>
        <v>5080</v>
      </c>
      <c r="E11" s="31">
        <f t="shared" si="0"/>
        <v>9144</v>
      </c>
      <c r="F11" s="31">
        <f t="shared" si="1"/>
        <v>762</v>
      </c>
      <c r="G11" s="31">
        <f t="shared" si="2"/>
        <v>274.32</v>
      </c>
      <c r="H11" s="32">
        <f t="shared" si="3"/>
        <v>8869.68</v>
      </c>
    </row>
    <row r="12" spans="1:8" ht="21" customHeight="1" x14ac:dyDescent="0.25">
      <c r="A12" s="37" t="s">
        <v>98</v>
      </c>
      <c r="B12" s="36" t="str">
        <f>VLOOKUP(A12,档案[],2,0)</f>
        <v>木婉清</v>
      </c>
      <c r="C12" s="36" t="str">
        <f>VLOOKUP(A12,档案[],3,0)</f>
        <v>销售</v>
      </c>
      <c r="D12" s="31">
        <f>VLOOKUP(A12,档案[],14,0)</f>
        <v>4540</v>
      </c>
      <c r="E12" s="31">
        <f t="shared" si="0"/>
        <v>8172</v>
      </c>
      <c r="F12" s="31">
        <f t="shared" si="1"/>
        <v>681</v>
      </c>
      <c r="G12" s="31">
        <f t="shared" si="2"/>
        <v>245.16</v>
      </c>
      <c r="H12" s="32">
        <f t="shared" si="3"/>
        <v>7926.84</v>
      </c>
    </row>
    <row r="13" spans="1:8" ht="21" customHeight="1" x14ac:dyDescent="0.25">
      <c r="A13" s="37" t="s">
        <v>99</v>
      </c>
      <c r="B13" s="36" t="str">
        <f>VLOOKUP(A13,档案[],2,0)</f>
        <v>王语嫣</v>
      </c>
      <c r="C13" s="36" t="str">
        <f>VLOOKUP(A13,档案[],3,0)</f>
        <v>行政</v>
      </c>
      <c r="D13" s="31">
        <f>VLOOKUP(A13,档案[],14,0)</f>
        <v>5820</v>
      </c>
      <c r="E13" s="31">
        <f t="shared" si="0"/>
        <v>10476</v>
      </c>
      <c r="F13" s="31">
        <f t="shared" si="1"/>
        <v>873</v>
      </c>
      <c r="G13" s="31">
        <f t="shared" si="2"/>
        <v>314.27999999999997</v>
      </c>
      <c r="H13" s="32">
        <f t="shared" si="3"/>
        <v>10161.719999999999</v>
      </c>
    </row>
    <row r="14" spans="1:8" ht="21" customHeight="1" x14ac:dyDescent="0.25">
      <c r="A14" s="37" t="s">
        <v>100</v>
      </c>
      <c r="B14" s="36" t="str">
        <f>VLOOKUP(A14,档案[],2,0)</f>
        <v>乌老大</v>
      </c>
      <c r="C14" s="36" t="str">
        <f>VLOOKUP(A14,档案[],3,0)</f>
        <v>管理</v>
      </c>
      <c r="D14" s="31">
        <f>VLOOKUP(A14,档案[],14,0)</f>
        <v>15160</v>
      </c>
      <c r="E14" s="31">
        <f t="shared" si="0"/>
        <v>27288</v>
      </c>
      <c r="F14" s="31">
        <f t="shared" si="1"/>
        <v>2274</v>
      </c>
      <c r="G14" s="31">
        <f t="shared" si="2"/>
        <v>2623.8</v>
      </c>
      <c r="H14" s="32">
        <f t="shared" si="3"/>
        <v>24664.2</v>
      </c>
    </row>
    <row r="15" spans="1:8" ht="21" customHeight="1" x14ac:dyDescent="0.25">
      <c r="A15" s="37" t="s">
        <v>101</v>
      </c>
      <c r="B15" s="36" t="str">
        <f>VLOOKUP(A15,档案[],2,0)</f>
        <v>云岛主</v>
      </c>
      <c r="C15" s="36" t="str">
        <f>VLOOKUP(A15,档案[],3,0)</f>
        <v>研发</v>
      </c>
      <c r="D15" s="31">
        <f>VLOOKUP(A15,档案[],14,0)</f>
        <v>18420</v>
      </c>
      <c r="E15" s="31">
        <f t="shared" si="0"/>
        <v>33156</v>
      </c>
      <c r="F15" s="31">
        <f t="shared" si="1"/>
        <v>2763</v>
      </c>
      <c r="G15" s="31">
        <f t="shared" si="2"/>
        <v>3210.6000000000004</v>
      </c>
      <c r="H15" s="32">
        <f t="shared" si="3"/>
        <v>29945.4</v>
      </c>
    </row>
    <row r="16" spans="1:8" ht="21" customHeight="1" x14ac:dyDescent="0.25">
      <c r="A16" s="37" t="s">
        <v>102</v>
      </c>
      <c r="B16" s="36" t="str">
        <f>VLOOKUP(A16,档案[],2,0)</f>
        <v>止清</v>
      </c>
      <c r="C16" s="36" t="str">
        <f>VLOOKUP(A16,档案[],3,0)</f>
        <v>行政</v>
      </c>
      <c r="D16" s="31">
        <f>VLOOKUP(A16,档案[],14,0)</f>
        <v>5960</v>
      </c>
      <c r="E16" s="31">
        <f t="shared" si="0"/>
        <v>10728</v>
      </c>
      <c r="F16" s="31">
        <f t="shared" si="1"/>
        <v>894</v>
      </c>
      <c r="G16" s="31">
        <f t="shared" si="2"/>
        <v>321.83999999999997</v>
      </c>
      <c r="H16" s="32">
        <f t="shared" si="3"/>
        <v>10406.16</v>
      </c>
    </row>
    <row r="17" spans="1:8" ht="21" customHeight="1" x14ac:dyDescent="0.25">
      <c r="A17" s="37" t="s">
        <v>103</v>
      </c>
      <c r="B17" s="36" t="str">
        <f>VLOOKUP(A17,档案[],2,0)</f>
        <v>白世镜</v>
      </c>
      <c r="C17" s="36" t="str">
        <f>VLOOKUP(A17,档案[],3,0)</f>
        <v>研发</v>
      </c>
      <c r="D17" s="31">
        <f>VLOOKUP(A17,档案[],14,0)</f>
        <v>8600</v>
      </c>
      <c r="E17" s="31">
        <f t="shared" si="0"/>
        <v>15480</v>
      </c>
      <c r="F17" s="31">
        <f t="shared" si="1"/>
        <v>1290</v>
      </c>
      <c r="G17" s="31">
        <f t="shared" si="2"/>
        <v>464.4</v>
      </c>
      <c r="H17" s="32">
        <f t="shared" si="3"/>
        <v>15015.6</v>
      </c>
    </row>
    <row r="18" spans="1:8" ht="21" customHeight="1" x14ac:dyDescent="0.25">
      <c r="A18" s="37" t="s">
        <v>104</v>
      </c>
      <c r="B18" s="36" t="str">
        <f>VLOOKUP(A18,档案[],2,0)</f>
        <v>包不同</v>
      </c>
      <c r="C18" s="36" t="str">
        <f>VLOOKUP(A18,档案[],3,0)</f>
        <v>研发</v>
      </c>
      <c r="D18" s="31">
        <f>VLOOKUP(A18,档案[],14,0)</f>
        <v>7600</v>
      </c>
      <c r="E18" s="31">
        <f t="shared" si="0"/>
        <v>13680</v>
      </c>
      <c r="F18" s="31">
        <f t="shared" si="1"/>
        <v>1140</v>
      </c>
      <c r="G18" s="31">
        <f t="shared" si="2"/>
        <v>410.4</v>
      </c>
      <c r="H18" s="32">
        <f t="shared" si="3"/>
        <v>13269.6</v>
      </c>
    </row>
    <row r="19" spans="1:8" ht="21" customHeight="1" x14ac:dyDescent="0.25">
      <c r="A19" s="37" t="s">
        <v>105</v>
      </c>
      <c r="B19" s="36" t="str">
        <f>VLOOKUP(A19,档案[],2,0)</f>
        <v>出尘子</v>
      </c>
      <c r="C19" s="36" t="str">
        <f>VLOOKUP(A19,档案[],3,0)</f>
        <v>行政</v>
      </c>
      <c r="D19" s="31">
        <f>VLOOKUP(A19,档案[],14,0)</f>
        <v>4300</v>
      </c>
      <c r="E19" s="31">
        <f t="shared" si="0"/>
        <v>7740</v>
      </c>
      <c r="F19" s="31">
        <f t="shared" si="1"/>
        <v>645</v>
      </c>
      <c r="G19" s="31">
        <f t="shared" si="2"/>
        <v>232.2</v>
      </c>
      <c r="H19" s="32">
        <f t="shared" si="3"/>
        <v>7507.8</v>
      </c>
    </row>
    <row r="20" spans="1:8" ht="21" customHeight="1" x14ac:dyDescent="0.25">
      <c r="A20" s="37" t="s">
        <v>106</v>
      </c>
      <c r="B20" s="36" t="str">
        <f>VLOOKUP(A20,档案[],2,0)</f>
        <v>兰剑</v>
      </c>
      <c r="C20" s="36" t="str">
        <f>VLOOKUP(A20,档案[],3,0)</f>
        <v>销售</v>
      </c>
      <c r="D20" s="31">
        <f>VLOOKUP(A20,档案[],14,0)</f>
        <v>5300</v>
      </c>
      <c r="E20" s="31">
        <f t="shared" si="0"/>
        <v>9540</v>
      </c>
      <c r="F20" s="31">
        <f t="shared" si="1"/>
        <v>795</v>
      </c>
      <c r="G20" s="31">
        <f t="shared" si="2"/>
        <v>286.2</v>
      </c>
      <c r="H20" s="32">
        <f t="shared" si="3"/>
        <v>9253.7999999999993</v>
      </c>
    </row>
    <row r="21" spans="1:8" ht="21" customHeight="1" x14ac:dyDescent="0.25">
      <c r="A21" s="37" t="s">
        <v>107</v>
      </c>
      <c r="B21" s="36" t="str">
        <f>VLOOKUP(A21,档案[],2,0)</f>
        <v>古笃诚</v>
      </c>
      <c r="C21" s="36" t="str">
        <f>VLOOKUP(A21,档案[],3,0)</f>
        <v>研发</v>
      </c>
      <c r="D21" s="31">
        <f>VLOOKUP(A21,档案[],14,0)</f>
        <v>5580</v>
      </c>
      <c r="E21" s="31">
        <f t="shared" si="0"/>
        <v>10044</v>
      </c>
      <c r="F21" s="31">
        <f t="shared" si="1"/>
        <v>837</v>
      </c>
      <c r="G21" s="31">
        <f t="shared" si="2"/>
        <v>301.32</v>
      </c>
      <c r="H21" s="32">
        <f t="shared" si="3"/>
        <v>9742.68</v>
      </c>
    </row>
    <row r="22" spans="1:8" ht="21" customHeight="1" x14ac:dyDescent="0.25">
      <c r="A22" s="37" t="s">
        <v>108</v>
      </c>
      <c r="B22" s="36" t="str">
        <f>VLOOKUP(A22,档案[],2,0)</f>
        <v>过彦之</v>
      </c>
      <c r="C22" s="36" t="str">
        <f>VLOOKUP(A22,档案[],3,0)</f>
        <v>研发</v>
      </c>
      <c r="D22" s="31">
        <f>VLOOKUP(A22,档案[],14,0)</f>
        <v>6580</v>
      </c>
      <c r="E22" s="31">
        <f t="shared" si="0"/>
        <v>11844</v>
      </c>
      <c r="F22" s="31">
        <f t="shared" si="1"/>
        <v>987</v>
      </c>
      <c r="G22" s="31">
        <f t="shared" si="2"/>
        <v>355.32</v>
      </c>
      <c r="H22" s="32">
        <f t="shared" si="3"/>
        <v>11488.68</v>
      </c>
    </row>
    <row r="23" spans="1:8" ht="21" customHeight="1" x14ac:dyDescent="0.25">
      <c r="A23" s="37" t="s">
        <v>109</v>
      </c>
      <c r="B23" s="36" t="str">
        <f>VLOOKUP(A23,档案[],2,0)</f>
        <v>石清露</v>
      </c>
      <c r="C23" s="36" t="str">
        <f>VLOOKUP(A23,档案[],3,0)</f>
        <v>人事</v>
      </c>
      <c r="D23" s="31">
        <f>VLOOKUP(A23,档案[],14,0)</f>
        <v>5980</v>
      </c>
      <c r="E23" s="31">
        <f t="shared" si="0"/>
        <v>10764</v>
      </c>
      <c r="F23" s="31">
        <f t="shared" si="1"/>
        <v>897</v>
      </c>
      <c r="G23" s="31">
        <f t="shared" si="2"/>
        <v>322.92</v>
      </c>
      <c r="H23" s="32">
        <f t="shared" si="3"/>
        <v>10441.08</v>
      </c>
    </row>
    <row r="24" spans="1:8" ht="21" customHeight="1" x14ac:dyDescent="0.25">
      <c r="A24" s="37" t="s">
        <v>110</v>
      </c>
      <c r="B24" s="36" t="str">
        <f>VLOOKUP(A24,档案[],2,0)</f>
        <v>司空玄</v>
      </c>
      <c r="C24" s="36" t="str">
        <f>VLOOKUP(A24,档案[],3,0)</f>
        <v>研发</v>
      </c>
      <c r="D24" s="31">
        <f>VLOOKUP(A24,档案[],14,0)</f>
        <v>6080</v>
      </c>
      <c r="E24" s="31">
        <f t="shared" si="0"/>
        <v>10944</v>
      </c>
      <c r="F24" s="31">
        <f t="shared" si="1"/>
        <v>912</v>
      </c>
      <c r="G24" s="31">
        <f t="shared" si="2"/>
        <v>328.32</v>
      </c>
      <c r="H24" s="32">
        <f t="shared" si="3"/>
        <v>10615.68</v>
      </c>
    </row>
    <row r="25" spans="1:8" ht="21" customHeight="1" x14ac:dyDescent="0.25">
      <c r="A25" s="37" t="s">
        <v>111</v>
      </c>
      <c r="B25" s="36" t="str">
        <f>VLOOKUP(A25,档案[],2,0)</f>
        <v>叶二娘</v>
      </c>
      <c r="C25" s="36" t="str">
        <f>VLOOKUP(A25,档案[],3,0)</f>
        <v>研发</v>
      </c>
      <c r="D25" s="31">
        <f>VLOOKUP(A25,档案[],14,0)</f>
        <v>8080</v>
      </c>
      <c r="E25" s="31">
        <f t="shared" si="0"/>
        <v>14544</v>
      </c>
      <c r="F25" s="31">
        <f t="shared" si="1"/>
        <v>1212</v>
      </c>
      <c r="G25" s="31">
        <f t="shared" si="2"/>
        <v>436.32</v>
      </c>
      <c r="H25" s="32">
        <f t="shared" si="3"/>
        <v>14107.68</v>
      </c>
    </row>
    <row r="26" spans="1:8" ht="21" customHeight="1" x14ac:dyDescent="0.25">
      <c r="A26" s="37" t="s">
        <v>112</v>
      </c>
      <c r="B26" s="36" t="str">
        <f>VLOOKUP(A26,档案[],2,0)</f>
        <v>竹剑</v>
      </c>
      <c r="C26" s="36" t="str">
        <f>VLOOKUP(A26,档案[],3,0)</f>
        <v>研发</v>
      </c>
      <c r="D26" s="31">
        <f>VLOOKUP(A26,档案[],14,0)</f>
        <v>6580</v>
      </c>
      <c r="E26" s="31">
        <f t="shared" si="0"/>
        <v>11844</v>
      </c>
      <c r="F26" s="31">
        <f t="shared" si="1"/>
        <v>987</v>
      </c>
      <c r="G26" s="31">
        <f t="shared" si="2"/>
        <v>355.32</v>
      </c>
      <c r="H26" s="32">
        <f t="shared" si="3"/>
        <v>11488.68</v>
      </c>
    </row>
    <row r="27" spans="1:8" ht="21" customHeight="1" x14ac:dyDescent="0.25">
      <c r="A27" s="37" t="s">
        <v>113</v>
      </c>
      <c r="B27" s="36" t="str">
        <f>VLOOKUP(A27,档案[],2,0)</f>
        <v>左子穆</v>
      </c>
      <c r="C27" s="36" t="str">
        <f>VLOOKUP(A27,档案[],3,0)</f>
        <v>研发</v>
      </c>
      <c r="D27" s="31">
        <f>VLOOKUP(A27,档案[],14,0)</f>
        <v>9080</v>
      </c>
      <c r="E27" s="31">
        <f t="shared" si="0"/>
        <v>16344</v>
      </c>
      <c r="F27" s="31">
        <f t="shared" si="1"/>
        <v>1362</v>
      </c>
      <c r="G27" s="31">
        <f t="shared" si="2"/>
        <v>490.32</v>
      </c>
      <c r="H27" s="32">
        <f t="shared" si="3"/>
        <v>15853.68</v>
      </c>
    </row>
    <row r="28" spans="1:8" ht="21" customHeight="1" x14ac:dyDescent="0.25">
      <c r="A28" s="37" t="s">
        <v>114</v>
      </c>
      <c r="B28" s="36" t="str">
        <f>VLOOKUP(A28,档案[],2,0)</f>
        <v>华赫艮</v>
      </c>
      <c r="C28" s="36" t="str">
        <f>VLOOKUP(A28,档案[],3,0)</f>
        <v>研发</v>
      </c>
      <c r="D28" s="31">
        <f>VLOOKUP(A28,档案[],14,0)</f>
        <v>6580</v>
      </c>
      <c r="E28" s="31">
        <f t="shared" si="0"/>
        <v>11844</v>
      </c>
      <c r="F28" s="31">
        <f t="shared" si="1"/>
        <v>987</v>
      </c>
      <c r="G28" s="31">
        <f t="shared" si="2"/>
        <v>355.32</v>
      </c>
      <c r="H28" s="32">
        <f t="shared" si="3"/>
        <v>11488.68</v>
      </c>
    </row>
    <row r="29" spans="1:8" ht="21" customHeight="1" x14ac:dyDescent="0.25">
      <c r="A29" s="37" t="s">
        <v>115</v>
      </c>
      <c r="B29" s="36" t="str">
        <f>VLOOKUP(A29,档案[],2,0)</f>
        <v>乔峰</v>
      </c>
      <c r="C29" s="36" t="str">
        <f>VLOOKUP(A29,档案[],3,0)</f>
        <v>研发</v>
      </c>
      <c r="D29" s="31">
        <f>VLOOKUP(A29,档案[],14,0)</f>
        <v>6080</v>
      </c>
      <c r="E29" s="31">
        <f t="shared" si="0"/>
        <v>10944</v>
      </c>
      <c r="F29" s="31">
        <f t="shared" si="1"/>
        <v>912</v>
      </c>
      <c r="G29" s="31">
        <f t="shared" si="2"/>
        <v>328.32</v>
      </c>
      <c r="H29" s="32">
        <f t="shared" si="3"/>
        <v>10615.68</v>
      </c>
    </row>
    <row r="30" spans="1:8" ht="21" customHeight="1" x14ac:dyDescent="0.25">
      <c r="A30" s="37" t="s">
        <v>116</v>
      </c>
      <c r="B30" s="36" t="str">
        <f>VLOOKUP(A30,档案[],2,0)</f>
        <v>李春来</v>
      </c>
      <c r="C30" s="36" t="str">
        <f>VLOOKUP(A30,档案[],3,0)</f>
        <v>研发</v>
      </c>
      <c r="D30" s="31">
        <f>VLOOKUP(A30,档案[],14,0)</f>
        <v>11630</v>
      </c>
      <c r="E30" s="31">
        <f t="shared" si="0"/>
        <v>20934</v>
      </c>
      <c r="F30" s="31">
        <f t="shared" si="1"/>
        <v>1744.5</v>
      </c>
      <c r="G30" s="31">
        <f t="shared" si="2"/>
        <v>1988.4</v>
      </c>
      <c r="H30" s="32">
        <f t="shared" si="3"/>
        <v>18945.599999999999</v>
      </c>
    </row>
    <row r="31" spans="1:8" ht="21" customHeight="1" x14ac:dyDescent="0.25">
      <c r="A31" s="37" t="s">
        <v>117</v>
      </c>
      <c r="B31" s="36" t="str">
        <f>VLOOKUP(A31,档案[],2,0)</f>
        <v>李秋水</v>
      </c>
      <c r="C31" s="36" t="str">
        <f>VLOOKUP(A31,档案[],3,0)</f>
        <v>研发</v>
      </c>
      <c r="D31" s="31">
        <f>VLOOKUP(A31,档案[],14,0)</f>
        <v>7560</v>
      </c>
      <c r="E31" s="31">
        <f t="shared" si="0"/>
        <v>13608</v>
      </c>
      <c r="F31" s="31">
        <f t="shared" si="1"/>
        <v>1134</v>
      </c>
      <c r="G31" s="31">
        <f t="shared" si="2"/>
        <v>408.24</v>
      </c>
      <c r="H31" s="32">
        <f t="shared" si="3"/>
        <v>13199.76</v>
      </c>
    </row>
    <row r="32" spans="1:8" ht="21" customHeight="1" x14ac:dyDescent="0.25">
      <c r="A32" s="37" t="s">
        <v>118</v>
      </c>
      <c r="B32" s="36" t="str">
        <f>VLOOKUP(A32,档案[],2,0)</f>
        <v>刘竹庄</v>
      </c>
      <c r="C32" s="36" t="str">
        <f>VLOOKUP(A32,档案[],3,0)</f>
        <v>研发</v>
      </c>
      <c r="D32" s="31">
        <f>VLOOKUP(A32,档案[],14,0)</f>
        <v>6100</v>
      </c>
      <c r="E32" s="31">
        <f t="shared" si="0"/>
        <v>10980</v>
      </c>
      <c r="F32" s="31">
        <f t="shared" si="1"/>
        <v>915</v>
      </c>
      <c r="G32" s="31">
        <f t="shared" si="2"/>
        <v>329.4</v>
      </c>
      <c r="H32" s="32">
        <f t="shared" si="3"/>
        <v>10650.6</v>
      </c>
    </row>
    <row r="33" spans="1:8" ht="21" customHeight="1" x14ac:dyDescent="0.25">
      <c r="A33" s="37" t="s">
        <v>119</v>
      </c>
      <c r="B33" s="36" t="str">
        <f>VLOOKUP(A33,档案[],2,0)</f>
        <v>祁六三</v>
      </c>
      <c r="C33" s="36" t="str">
        <f>VLOOKUP(A33,档案[],3,0)</f>
        <v>研发</v>
      </c>
      <c r="D33" s="31">
        <f>VLOOKUP(A33,档案[],14,0)</f>
        <v>9620</v>
      </c>
      <c r="E33" s="31">
        <f t="shared" si="0"/>
        <v>17316</v>
      </c>
      <c r="F33" s="31">
        <f t="shared" si="1"/>
        <v>1443</v>
      </c>
      <c r="G33" s="31">
        <f t="shared" si="2"/>
        <v>519.48</v>
      </c>
      <c r="H33" s="32">
        <f t="shared" si="3"/>
        <v>16796.52</v>
      </c>
    </row>
    <row r="34" spans="1:8" ht="21" customHeight="1" x14ac:dyDescent="0.25">
      <c r="A34" s="37" t="s">
        <v>120</v>
      </c>
      <c r="B34" s="36" t="str">
        <f>VLOOKUP(A34,档案[],2,0)</f>
        <v>全冠清</v>
      </c>
      <c r="C34" s="36" t="str">
        <f>VLOOKUP(A34,档案[],3,0)</f>
        <v>研发</v>
      </c>
      <c r="D34" s="31">
        <f>VLOOKUP(A34,档案[],14,0)</f>
        <v>5020</v>
      </c>
      <c r="E34" s="31">
        <f t="shared" si="0"/>
        <v>9036</v>
      </c>
      <c r="F34" s="31">
        <f t="shared" si="1"/>
        <v>753</v>
      </c>
      <c r="G34" s="31">
        <f t="shared" si="2"/>
        <v>271.08</v>
      </c>
      <c r="H34" s="32">
        <f t="shared" si="3"/>
        <v>8764.92</v>
      </c>
    </row>
    <row r="35" spans="1:8" ht="21" customHeight="1" x14ac:dyDescent="0.25">
      <c r="A35" s="37" t="s">
        <v>121</v>
      </c>
      <c r="B35" s="36" t="str">
        <f>VLOOKUP(A35,档案[],2,0)</f>
        <v>阮星竹</v>
      </c>
      <c r="C35" s="36" t="str">
        <f>VLOOKUP(A35,档案[],3,0)</f>
        <v>研发</v>
      </c>
      <c r="D35" s="31">
        <f>VLOOKUP(A35,档案[],14,0)</f>
        <v>5520</v>
      </c>
      <c r="E35" s="31">
        <f t="shared" si="0"/>
        <v>9936</v>
      </c>
      <c r="F35" s="31">
        <f t="shared" si="1"/>
        <v>828</v>
      </c>
      <c r="G35" s="31">
        <f t="shared" si="2"/>
        <v>298.08</v>
      </c>
      <c r="H35" s="32">
        <f t="shared" si="3"/>
        <v>9637.92</v>
      </c>
    </row>
    <row r="36" spans="1:8" ht="21" customHeight="1" x14ac:dyDescent="0.25">
      <c r="A36" s="37" t="s">
        <v>122</v>
      </c>
      <c r="B36" s="36" t="str">
        <f>VLOOKUP(A36,档案[],2,0)</f>
        <v>鸠摩智</v>
      </c>
      <c r="C36" s="36" t="str">
        <f>VLOOKUP(A36,档案[],3,0)</f>
        <v>销售</v>
      </c>
      <c r="D36" s="31">
        <f>VLOOKUP(A36,档案[],14,0)</f>
        <v>5080</v>
      </c>
      <c r="E36" s="31">
        <f t="shared" si="0"/>
        <v>9144</v>
      </c>
      <c r="F36" s="31">
        <f t="shared" si="1"/>
        <v>762</v>
      </c>
      <c r="G36" s="31">
        <f t="shared" si="2"/>
        <v>274.32</v>
      </c>
      <c r="H36" s="32">
        <f t="shared" si="3"/>
        <v>8869.68</v>
      </c>
    </row>
    <row r="37" spans="1:8" ht="21" customHeight="1" x14ac:dyDescent="0.25">
      <c r="A37" s="37" t="s">
        <v>123</v>
      </c>
      <c r="B37" s="36" t="str">
        <f>VLOOKUP(A37,档案[],2,0)</f>
        <v>孟来福</v>
      </c>
      <c r="C37" s="36" t="str">
        <f>VLOOKUP(A37,档案[],3,0)</f>
        <v>销售</v>
      </c>
      <c r="D37" s="31">
        <f>VLOOKUP(A37,档案[],14,0)</f>
        <v>5060</v>
      </c>
      <c r="E37" s="31">
        <f t="shared" si="0"/>
        <v>9108</v>
      </c>
      <c r="F37" s="31">
        <f t="shared" si="1"/>
        <v>759</v>
      </c>
      <c r="G37" s="31">
        <f t="shared" si="2"/>
        <v>273.24</v>
      </c>
      <c r="H37" s="32">
        <f t="shared" si="3"/>
        <v>8834.76</v>
      </c>
    </row>
    <row r="38" spans="1:8" ht="21" customHeight="1" x14ac:dyDescent="0.25">
      <c r="A38" s="37" t="s">
        <v>124</v>
      </c>
      <c r="B38" s="36" t="str">
        <f>VLOOKUP(A38,档案[],2,0)</f>
        <v>宋长江</v>
      </c>
      <c r="C38" s="36" t="str">
        <f>VLOOKUP(A38,档案[],3,0)</f>
        <v>销售</v>
      </c>
      <c r="D38" s="31">
        <f>VLOOKUP(A38,档案[],14,0)</f>
        <v>4560</v>
      </c>
      <c r="E38" s="31">
        <f t="shared" si="0"/>
        <v>8208</v>
      </c>
      <c r="F38" s="31">
        <f t="shared" si="1"/>
        <v>684</v>
      </c>
      <c r="G38" s="31">
        <f t="shared" si="2"/>
        <v>246.23999999999998</v>
      </c>
      <c r="H38" s="32">
        <f t="shared" si="3"/>
        <v>7961.76</v>
      </c>
    </row>
    <row r="39" spans="1:8" ht="21" customHeight="1" x14ac:dyDescent="0.25">
      <c r="A39" s="37" t="s">
        <v>125</v>
      </c>
      <c r="B39" s="36" t="str">
        <f>VLOOKUP(A39,档案[],2,0)</f>
        <v>苏星河</v>
      </c>
      <c r="C39" s="36" t="str">
        <f>VLOOKUP(A39,档案[],3,0)</f>
        <v>销售</v>
      </c>
      <c r="D39" s="31">
        <f>VLOOKUP(A39,档案[],14,0)</f>
        <v>16060</v>
      </c>
      <c r="E39" s="31">
        <f t="shared" si="0"/>
        <v>28908</v>
      </c>
      <c r="F39" s="31">
        <f t="shared" si="1"/>
        <v>2409</v>
      </c>
      <c r="G39" s="31">
        <f t="shared" si="2"/>
        <v>2785.8</v>
      </c>
      <c r="H39" s="32">
        <f t="shared" si="3"/>
        <v>26122.2</v>
      </c>
    </row>
    <row r="40" spans="1:8" ht="21" customHeight="1" x14ac:dyDescent="0.25">
      <c r="A40" s="37" t="s">
        <v>126</v>
      </c>
      <c r="B40" s="36" t="str">
        <f>VLOOKUP(A40,档案[],2,0)</f>
        <v>苏辙</v>
      </c>
      <c r="C40" s="36" t="str">
        <f>VLOOKUP(A40,档案[],3,0)</f>
        <v>销售</v>
      </c>
      <c r="D40" s="31">
        <f>VLOOKUP(A40,档案[],14,0)</f>
        <v>6060</v>
      </c>
      <c r="E40" s="31">
        <f t="shared" si="0"/>
        <v>10908</v>
      </c>
      <c r="F40" s="31">
        <f t="shared" si="1"/>
        <v>909</v>
      </c>
      <c r="G40" s="31">
        <f t="shared" si="2"/>
        <v>327.24</v>
      </c>
      <c r="H40" s="32">
        <f t="shared" si="3"/>
        <v>10580.76</v>
      </c>
    </row>
    <row r="41" spans="1:8" ht="21" customHeight="1" x14ac:dyDescent="0.25">
      <c r="A41" s="37" t="s">
        <v>127</v>
      </c>
      <c r="B41" s="36" t="str">
        <f>VLOOKUP(A41,档案[],2,0)</f>
        <v>完颜康</v>
      </c>
      <c r="C41" s="36" t="str">
        <f>VLOOKUP(A41,档案[],3,0)</f>
        <v>销售</v>
      </c>
      <c r="D41" s="31">
        <f>VLOOKUP(A41,档案[],14,0)</f>
        <v>5060</v>
      </c>
      <c r="E41" s="31">
        <f t="shared" si="0"/>
        <v>9108</v>
      </c>
      <c r="F41" s="31">
        <f t="shared" si="1"/>
        <v>759</v>
      </c>
      <c r="G41" s="31">
        <f t="shared" si="2"/>
        <v>273.24</v>
      </c>
      <c r="H41" s="32">
        <f t="shared" si="3"/>
        <v>8834.76</v>
      </c>
    </row>
    <row r="42" spans="1:8" ht="21" customHeight="1" x14ac:dyDescent="0.25">
      <c r="A42" s="37" t="s">
        <v>128</v>
      </c>
      <c r="B42" s="36" t="str">
        <f>VLOOKUP(A42,档案[],2,0)</f>
        <v>耶律洪基</v>
      </c>
      <c r="C42" s="36" t="str">
        <f>VLOOKUP(A42,档案[],3,0)</f>
        <v>销售</v>
      </c>
      <c r="D42" s="31">
        <f>VLOOKUP(A42,档案[],14,0)</f>
        <v>5060</v>
      </c>
      <c r="E42" s="31">
        <f t="shared" si="0"/>
        <v>9108</v>
      </c>
      <c r="F42" s="31">
        <f t="shared" si="1"/>
        <v>759</v>
      </c>
      <c r="G42" s="31">
        <f t="shared" si="2"/>
        <v>273.24</v>
      </c>
      <c r="H42" s="32">
        <f t="shared" si="3"/>
        <v>8834.76</v>
      </c>
    </row>
    <row r="43" spans="1:8" ht="21" customHeight="1" x14ac:dyDescent="0.25">
      <c r="A43" s="37" t="s">
        <v>129</v>
      </c>
      <c r="B43" s="36" t="str">
        <f>VLOOKUP(A43,档案[],2,0)</f>
        <v>耶律莫哥</v>
      </c>
      <c r="C43" s="36" t="str">
        <f>VLOOKUP(A43,档案[],3,0)</f>
        <v>销售</v>
      </c>
      <c r="D43" s="31">
        <f>VLOOKUP(A43,档案[],14,0)</f>
        <v>5060</v>
      </c>
      <c r="E43" s="31">
        <f t="shared" si="0"/>
        <v>9108</v>
      </c>
      <c r="F43" s="31">
        <f t="shared" si="1"/>
        <v>759</v>
      </c>
      <c r="G43" s="31">
        <f t="shared" si="2"/>
        <v>273.24</v>
      </c>
      <c r="H43" s="32">
        <f t="shared" si="3"/>
        <v>8834.76</v>
      </c>
    </row>
    <row r="44" spans="1:8" ht="21" customHeight="1" x14ac:dyDescent="0.25">
      <c r="A44" s="37" t="s">
        <v>130</v>
      </c>
      <c r="B44" s="36" t="str">
        <f>VLOOKUP(A44,档案[],2,0)</f>
        <v>耶律鲁古</v>
      </c>
      <c r="C44" s="36" t="str">
        <f>VLOOKUP(A44,档案[],3,0)</f>
        <v>销售</v>
      </c>
      <c r="D44" s="31">
        <f>VLOOKUP(A44,档案[],14,0)</f>
        <v>5060</v>
      </c>
      <c r="E44" s="31">
        <f t="shared" si="0"/>
        <v>9108</v>
      </c>
      <c r="F44" s="31">
        <f t="shared" si="1"/>
        <v>759</v>
      </c>
      <c r="G44" s="31">
        <f t="shared" si="2"/>
        <v>273.24</v>
      </c>
      <c r="H44" s="32">
        <f t="shared" si="3"/>
        <v>8834.76</v>
      </c>
    </row>
    <row r="45" spans="1:8" ht="21" customHeight="1" x14ac:dyDescent="0.25">
      <c r="A45" s="37" t="s">
        <v>131</v>
      </c>
      <c r="B45" s="36" t="str">
        <f>VLOOKUP(A45,档案[],2,0)</f>
        <v>耶律重元</v>
      </c>
      <c r="C45" s="36" t="str">
        <f>VLOOKUP(A45,档案[],3,0)</f>
        <v>销售</v>
      </c>
      <c r="D45" s="31">
        <f>VLOOKUP(A45,档案[],14,0)</f>
        <v>6060</v>
      </c>
      <c r="E45" s="31">
        <f t="shared" si="0"/>
        <v>10908</v>
      </c>
      <c r="F45" s="31">
        <f t="shared" si="1"/>
        <v>909</v>
      </c>
      <c r="G45" s="31">
        <f t="shared" si="2"/>
        <v>327.24</v>
      </c>
      <c r="H45" s="32">
        <f t="shared" si="3"/>
        <v>10580.76</v>
      </c>
    </row>
    <row r="46" spans="1:8" ht="21" customHeight="1" x14ac:dyDescent="0.25">
      <c r="A46" s="37" t="s">
        <v>132</v>
      </c>
      <c r="B46" s="36" t="str">
        <f>VLOOKUP(A46,档案[],2,0)</f>
        <v>吴长风</v>
      </c>
      <c r="C46" s="36" t="str">
        <f>VLOOKUP(A46,档案[],3,0)</f>
        <v>销售</v>
      </c>
      <c r="D46" s="31">
        <f>VLOOKUP(A46,档案[],14,0)</f>
        <v>5060</v>
      </c>
      <c r="E46" s="31">
        <f t="shared" si="0"/>
        <v>9108</v>
      </c>
      <c r="F46" s="31">
        <f t="shared" si="1"/>
        <v>759</v>
      </c>
      <c r="G46" s="31">
        <f t="shared" si="2"/>
        <v>273.24</v>
      </c>
      <c r="H46" s="32">
        <f t="shared" si="3"/>
        <v>8834.76</v>
      </c>
    </row>
    <row r="47" spans="1:8" ht="21" customHeight="1" x14ac:dyDescent="0.25">
      <c r="A47" s="37" t="s">
        <v>133</v>
      </c>
      <c r="B47" s="36" t="str">
        <f>VLOOKUP(A47,档案[],2,0)</f>
        <v>吴领军</v>
      </c>
      <c r="C47" s="36" t="str">
        <f>VLOOKUP(A47,档案[],3,0)</f>
        <v>管理</v>
      </c>
      <c r="D47" s="31">
        <f>VLOOKUP(A47,档案[],14,0)</f>
        <v>8060</v>
      </c>
      <c r="E47" s="31">
        <f t="shared" si="0"/>
        <v>14508</v>
      </c>
      <c r="F47" s="31">
        <f t="shared" si="1"/>
        <v>1209</v>
      </c>
      <c r="G47" s="31">
        <f t="shared" si="2"/>
        <v>435.24</v>
      </c>
      <c r="H47" s="32">
        <f t="shared" si="3"/>
        <v>14072.76</v>
      </c>
    </row>
    <row r="48" spans="1:8" ht="21" customHeight="1" x14ac:dyDescent="0.25">
      <c r="A48" s="37" t="s">
        <v>134</v>
      </c>
      <c r="B48" s="36" t="str">
        <f>VLOOKUP(A48,档案[],2,0)</f>
        <v>辛双清</v>
      </c>
      <c r="C48" s="36" t="str">
        <f>VLOOKUP(A48,档案[],3,0)</f>
        <v>管理</v>
      </c>
      <c r="D48" s="31">
        <f>VLOOKUP(A48,档案[],14,0)</f>
        <v>6040</v>
      </c>
      <c r="E48" s="31">
        <f t="shared" si="0"/>
        <v>10872</v>
      </c>
      <c r="F48" s="31">
        <f t="shared" si="1"/>
        <v>906</v>
      </c>
      <c r="G48" s="31">
        <f t="shared" si="2"/>
        <v>326.15999999999997</v>
      </c>
      <c r="H48" s="32">
        <f t="shared" si="3"/>
        <v>10545.84</v>
      </c>
    </row>
    <row r="49" spans="1:8" ht="21" customHeight="1" x14ac:dyDescent="0.25">
      <c r="A49" s="37" t="s">
        <v>135</v>
      </c>
      <c r="B49" s="36" t="str">
        <f>VLOOKUP(A49,档案[],2,0)</f>
        <v>余婆婆</v>
      </c>
      <c r="C49" s="36" t="str">
        <f>VLOOKUP(A49,档案[],3,0)</f>
        <v>行政</v>
      </c>
      <c r="D49" s="31">
        <f>VLOOKUP(A49,档案[],14,0)</f>
        <v>5040</v>
      </c>
      <c r="E49" s="31">
        <f t="shared" si="0"/>
        <v>9072</v>
      </c>
      <c r="F49" s="31">
        <f t="shared" si="1"/>
        <v>756</v>
      </c>
      <c r="G49" s="31">
        <f t="shared" si="2"/>
        <v>272.15999999999997</v>
      </c>
      <c r="H49" s="32">
        <f t="shared" si="3"/>
        <v>8799.84</v>
      </c>
    </row>
    <row r="50" spans="1:8" ht="21" customHeight="1" x14ac:dyDescent="0.25">
      <c r="A50" s="37" t="s">
        <v>136</v>
      </c>
      <c r="B50" s="36" t="str">
        <f>VLOOKUP(A50,档案[],2,0)</f>
        <v>岳老三</v>
      </c>
      <c r="C50" s="36" t="str">
        <f>VLOOKUP(A50,档案[],3,0)</f>
        <v>行政</v>
      </c>
      <c r="D50" s="31">
        <f>VLOOKUP(A50,档案[],14,0)</f>
        <v>6100</v>
      </c>
      <c r="E50" s="31">
        <f t="shared" si="0"/>
        <v>10980</v>
      </c>
      <c r="F50" s="31">
        <f t="shared" si="1"/>
        <v>915</v>
      </c>
      <c r="G50" s="31">
        <f t="shared" si="2"/>
        <v>329.4</v>
      </c>
      <c r="H50" s="32">
        <f t="shared" si="3"/>
        <v>10650.6</v>
      </c>
    </row>
    <row r="51" spans="1:8" ht="21" customHeight="1" x14ac:dyDescent="0.25">
      <c r="A51" s="37" t="s">
        <v>137</v>
      </c>
      <c r="B51" s="36" t="str">
        <f>VLOOKUP(A51,档案[],2,0)</f>
        <v>张全祥</v>
      </c>
      <c r="C51" s="36" t="str">
        <f>VLOOKUP(A51,档案[],3,0)</f>
        <v>行政</v>
      </c>
      <c r="D51" s="31">
        <f>VLOOKUP(A51,档案[],14,0)</f>
        <v>8600</v>
      </c>
      <c r="E51" s="31">
        <f t="shared" si="0"/>
        <v>15480</v>
      </c>
      <c r="F51" s="31">
        <f t="shared" si="1"/>
        <v>1290</v>
      </c>
      <c r="G51" s="31">
        <f t="shared" si="2"/>
        <v>464.4</v>
      </c>
      <c r="H51" s="32">
        <f t="shared" si="3"/>
        <v>15015.6</v>
      </c>
    </row>
    <row r="52" spans="1:8" ht="21" customHeight="1" x14ac:dyDescent="0.25">
      <c r="A52" s="37" t="s">
        <v>138</v>
      </c>
      <c r="B52" s="36" t="str">
        <f>VLOOKUP(A52,档案[],2,0)</f>
        <v>单伯山</v>
      </c>
      <c r="C52" s="36" t="str">
        <f>VLOOKUP(A52,档案[],3,0)</f>
        <v>行政</v>
      </c>
      <c r="D52" s="31">
        <f>VLOOKUP(A52,档案[],14,0)</f>
        <v>4900</v>
      </c>
      <c r="E52" s="31">
        <f t="shared" si="0"/>
        <v>8820</v>
      </c>
      <c r="F52" s="31">
        <f t="shared" si="1"/>
        <v>735</v>
      </c>
      <c r="G52" s="31">
        <f t="shared" si="2"/>
        <v>264.59999999999997</v>
      </c>
      <c r="H52" s="32">
        <f t="shared" si="3"/>
        <v>8555.4</v>
      </c>
    </row>
    <row r="53" spans="1:8" ht="21" customHeight="1" x14ac:dyDescent="0.25">
      <c r="A53" s="37" t="s">
        <v>139</v>
      </c>
      <c r="B53" s="36" t="str">
        <f>VLOOKUP(A53,档案[],2,0)</f>
        <v>单季山</v>
      </c>
      <c r="C53" s="36" t="str">
        <f>VLOOKUP(A53,档案[],3,0)</f>
        <v>行政</v>
      </c>
      <c r="D53" s="31">
        <f>VLOOKUP(A53,档案[],14,0)</f>
        <v>6100</v>
      </c>
      <c r="E53" s="31">
        <f t="shared" si="0"/>
        <v>10980</v>
      </c>
      <c r="F53" s="31">
        <f t="shared" si="1"/>
        <v>915</v>
      </c>
      <c r="G53" s="31">
        <f t="shared" si="2"/>
        <v>329.4</v>
      </c>
      <c r="H53" s="32">
        <f t="shared" si="3"/>
        <v>10650.6</v>
      </c>
    </row>
    <row r="54" spans="1:8" ht="21" customHeight="1" x14ac:dyDescent="0.25">
      <c r="A54" s="37" t="s">
        <v>140</v>
      </c>
      <c r="B54" s="36" t="str">
        <f>VLOOKUP(A54,档案[],2,0)</f>
        <v>单叔山</v>
      </c>
      <c r="C54" s="36" t="str">
        <f>VLOOKUP(A54,档案[],3,0)</f>
        <v>行政</v>
      </c>
      <c r="D54" s="31">
        <f>VLOOKUP(A54,档案[],14,0)</f>
        <v>6100</v>
      </c>
      <c r="E54" s="31">
        <f t="shared" si="0"/>
        <v>10980</v>
      </c>
      <c r="F54" s="31">
        <f t="shared" si="1"/>
        <v>915</v>
      </c>
      <c r="G54" s="31">
        <f t="shared" si="2"/>
        <v>329.4</v>
      </c>
      <c r="H54" s="32">
        <f t="shared" si="3"/>
        <v>10650.6</v>
      </c>
    </row>
    <row r="55" spans="1:8" ht="21" customHeight="1" x14ac:dyDescent="0.25">
      <c r="A55" s="37" t="s">
        <v>141</v>
      </c>
      <c r="B55" s="36" t="str">
        <f>VLOOKUP(A55,档案[],2,0)</f>
        <v>单小山</v>
      </c>
      <c r="C55" s="36" t="str">
        <f>VLOOKUP(A55,档案[],3,0)</f>
        <v>外联</v>
      </c>
      <c r="D55" s="31">
        <f>VLOOKUP(A55,档案[],14,0)</f>
        <v>6100</v>
      </c>
      <c r="E55" s="31">
        <f t="shared" si="0"/>
        <v>10980</v>
      </c>
      <c r="F55" s="31">
        <f t="shared" si="1"/>
        <v>915</v>
      </c>
      <c r="G55" s="31">
        <f t="shared" si="2"/>
        <v>329.4</v>
      </c>
      <c r="H55" s="32">
        <f t="shared" si="3"/>
        <v>10650.6</v>
      </c>
    </row>
    <row r="56" spans="1:8" ht="21" customHeight="1" x14ac:dyDescent="0.25">
      <c r="A56" s="37" t="s">
        <v>142</v>
      </c>
      <c r="B56" s="36" t="str">
        <f>VLOOKUP(A56,档案[],2,0)</f>
        <v>段延庆</v>
      </c>
      <c r="C56" s="36" t="str">
        <f>VLOOKUP(A56,档案[],3,0)</f>
        <v>外联</v>
      </c>
      <c r="D56" s="31">
        <f>VLOOKUP(A56,档案[],14,0)</f>
        <v>5100</v>
      </c>
      <c r="E56" s="31">
        <f t="shared" si="0"/>
        <v>9180</v>
      </c>
      <c r="F56" s="31">
        <f t="shared" si="1"/>
        <v>765</v>
      </c>
      <c r="G56" s="31">
        <f t="shared" si="2"/>
        <v>275.39999999999998</v>
      </c>
      <c r="H56" s="32">
        <f t="shared" si="3"/>
        <v>8904.6</v>
      </c>
    </row>
    <row r="57" spans="1:8" ht="21" customHeight="1" x14ac:dyDescent="0.25">
      <c r="A57" s="37" t="s">
        <v>143</v>
      </c>
      <c r="B57" s="36" t="str">
        <f>VLOOKUP(A57,档案[],2,0)</f>
        <v>段誉</v>
      </c>
      <c r="C57" s="36" t="str">
        <f>VLOOKUP(A57,档案[],3,0)</f>
        <v>外联</v>
      </c>
      <c r="D57" s="31">
        <f>VLOOKUP(A57,档案[],14,0)</f>
        <v>6100</v>
      </c>
      <c r="E57" s="31">
        <f t="shared" si="0"/>
        <v>10980</v>
      </c>
      <c r="F57" s="31">
        <f t="shared" si="1"/>
        <v>915</v>
      </c>
      <c r="G57" s="31">
        <f t="shared" si="2"/>
        <v>329.4</v>
      </c>
      <c r="H57" s="32">
        <f t="shared" si="3"/>
        <v>10650.6</v>
      </c>
    </row>
    <row r="58" spans="1:8" ht="21" customHeight="1" x14ac:dyDescent="0.25">
      <c r="A58" s="37" t="s">
        <v>144</v>
      </c>
      <c r="B58" s="36" t="str">
        <f>VLOOKUP(A58,档案[],2,0)</f>
        <v>段正淳</v>
      </c>
      <c r="C58" s="36" t="str">
        <f>VLOOKUP(A58,档案[],3,0)</f>
        <v>外联</v>
      </c>
      <c r="D58" s="31">
        <f>VLOOKUP(A58,档案[],14,0)</f>
        <v>8330</v>
      </c>
      <c r="E58" s="31">
        <f t="shared" si="0"/>
        <v>14994</v>
      </c>
      <c r="F58" s="31">
        <f t="shared" si="1"/>
        <v>1249.5</v>
      </c>
      <c r="G58" s="31">
        <f t="shared" si="2"/>
        <v>449.82</v>
      </c>
      <c r="H58" s="32">
        <f t="shared" si="3"/>
        <v>14544.18</v>
      </c>
    </row>
    <row r="59" spans="1:8" ht="21" customHeight="1" x14ac:dyDescent="0.25">
      <c r="A59" s="37" t="s">
        <v>145</v>
      </c>
      <c r="B59" s="36" t="str">
        <f>VLOOKUP(A59,档案[],2,0)</f>
        <v>段正明</v>
      </c>
      <c r="C59" s="36" t="str">
        <f>VLOOKUP(A59,档案[],3,0)</f>
        <v>外联</v>
      </c>
      <c r="D59" s="31">
        <f>VLOOKUP(A59,档案[],14,0)</f>
        <v>6000</v>
      </c>
      <c r="E59" s="31">
        <f t="shared" si="0"/>
        <v>10800</v>
      </c>
      <c r="F59" s="31">
        <f t="shared" si="1"/>
        <v>900</v>
      </c>
      <c r="G59" s="31">
        <f t="shared" si="2"/>
        <v>324</v>
      </c>
      <c r="H59" s="32">
        <f t="shared" si="3"/>
        <v>10476</v>
      </c>
    </row>
    <row r="60" spans="1:8" ht="21" customHeight="1" x14ac:dyDescent="0.25">
      <c r="A60" s="37" t="s">
        <v>146</v>
      </c>
      <c r="B60" s="36" t="str">
        <f>VLOOKUP(A60,档案[],2,0)</f>
        <v>宗赞</v>
      </c>
      <c r="C60" s="36" t="str">
        <f>VLOOKUP(A60,档案[],3,0)</f>
        <v>研发</v>
      </c>
      <c r="D60" s="31">
        <f>VLOOKUP(A60,档案[],14,0)</f>
        <v>9160</v>
      </c>
      <c r="E60" s="31">
        <f t="shared" si="0"/>
        <v>16488</v>
      </c>
      <c r="F60" s="31">
        <f t="shared" si="1"/>
        <v>1374</v>
      </c>
      <c r="G60" s="31">
        <f t="shared" si="2"/>
        <v>494.64</v>
      </c>
      <c r="H60" s="32">
        <f t="shared" si="3"/>
        <v>15993.36</v>
      </c>
    </row>
    <row r="61" spans="1:8" ht="21" customHeight="1" x14ac:dyDescent="0.25">
      <c r="A61" s="37" t="s">
        <v>147</v>
      </c>
      <c r="B61" s="36" t="str">
        <f>VLOOKUP(A61,档案[],2,0)</f>
        <v>哈大霸</v>
      </c>
      <c r="C61" s="36" t="str">
        <f>VLOOKUP(A61,档案[],3,0)</f>
        <v>研发</v>
      </c>
      <c r="D61" s="31">
        <f>VLOOKUP(A61,档案[],14,0)</f>
        <v>5880</v>
      </c>
      <c r="E61" s="31">
        <f t="shared" si="0"/>
        <v>10584</v>
      </c>
      <c r="F61" s="31">
        <f t="shared" si="1"/>
        <v>882</v>
      </c>
      <c r="G61" s="31">
        <f t="shared" si="2"/>
        <v>317.52</v>
      </c>
      <c r="H61" s="32">
        <f t="shared" si="3"/>
        <v>10266.48</v>
      </c>
    </row>
    <row r="62" spans="1:8" ht="21" customHeight="1" x14ac:dyDescent="0.25">
      <c r="A62" s="37" t="s">
        <v>148</v>
      </c>
      <c r="B62" s="36" t="str">
        <f>VLOOKUP(A62,档案[],2,0)</f>
        <v>姜枯荣</v>
      </c>
      <c r="C62" s="36" t="str">
        <f>VLOOKUP(A62,档案[],3,0)</f>
        <v>研发</v>
      </c>
      <c r="D62" s="31">
        <f>VLOOKUP(A62,档案[],14,0)</f>
        <v>6080</v>
      </c>
      <c r="E62" s="31">
        <f t="shared" si="0"/>
        <v>10944</v>
      </c>
      <c r="F62" s="31">
        <f t="shared" si="1"/>
        <v>912</v>
      </c>
      <c r="G62" s="31">
        <f t="shared" si="2"/>
        <v>328.32</v>
      </c>
      <c r="H62" s="32">
        <f t="shared" si="3"/>
        <v>10615.68</v>
      </c>
    </row>
    <row r="63" spans="1:8" ht="21" customHeight="1" x14ac:dyDescent="0.25">
      <c r="A63" s="37" t="s">
        <v>149</v>
      </c>
      <c r="B63" s="36" t="str">
        <f>VLOOKUP(A63,档案[],2,0)</f>
        <v>赵钱孙</v>
      </c>
      <c r="C63" s="36" t="str">
        <f>VLOOKUP(A63,档案[],3,0)</f>
        <v>财务</v>
      </c>
      <c r="D63" s="31">
        <f>VLOOKUP(A63,档案[],14,0)</f>
        <v>18300</v>
      </c>
      <c r="E63" s="31">
        <f t="shared" si="0"/>
        <v>32940</v>
      </c>
      <c r="F63" s="31">
        <f t="shared" si="1"/>
        <v>2745</v>
      </c>
      <c r="G63" s="31">
        <f t="shared" si="2"/>
        <v>3189</v>
      </c>
      <c r="H63" s="32">
        <f t="shared" si="3"/>
        <v>29751</v>
      </c>
    </row>
    <row r="64" spans="1:8" ht="21" customHeight="1" x14ac:dyDescent="0.25">
      <c r="A64" s="37" t="s">
        <v>150</v>
      </c>
      <c r="B64" s="36" t="str">
        <f>VLOOKUP(A64,档案[],2,0)</f>
        <v>赵洵</v>
      </c>
      <c r="C64" s="36" t="str">
        <f>VLOOKUP(A64,档案[],3,0)</f>
        <v>财务</v>
      </c>
      <c r="D64" s="31">
        <f>VLOOKUP(A64,档案[],14,0)</f>
        <v>25360</v>
      </c>
      <c r="E64" s="31">
        <f t="shared" si="0"/>
        <v>45648</v>
      </c>
      <c r="F64" s="31">
        <f t="shared" si="1"/>
        <v>3804</v>
      </c>
      <c r="G64" s="31">
        <f t="shared" si="2"/>
        <v>4459.8</v>
      </c>
      <c r="H64" s="32">
        <f t="shared" si="3"/>
        <v>41188.199999999997</v>
      </c>
    </row>
    <row r="65" spans="1:8" ht="21" customHeight="1" x14ac:dyDescent="0.25">
      <c r="A65" s="37" t="s">
        <v>151</v>
      </c>
      <c r="B65" s="36" t="str">
        <f>VLOOKUP(A65,档案[],2,0)</f>
        <v>哲罗星</v>
      </c>
      <c r="C65" s="36" t="str">
        <f>VLOOKUP(A65,档案[],3,0)</f>
        <v>财务</v>
      </c>
      <c r="D65" s="31">
        <f>VLOOKUP(A65,档案[],14,0)</f>
        <v>5840</v>
      </c>
      <c r="E65" s="31">
        <f t="shared" si="0"/>
        <v>10512</v>
      </c>
      <c r="F65" s="31">
        <f t="shared" si="1"/>
        <v>876</v>
      </c>
      <c r="G65" s="31">
        <f t="shared" si="2"/>
        <v>315.36</v>
      </c>
      <c r="H65" s="32">
        <f t="shared" si="3"/>
        <v>10196.64</v>
      </c>
    </row>
    <row r="66" spans="1:8" ht="21" customHeight="1" x14ac:dyDescent="0.25">
      <c r="A66" s="37" t="s">
        <v>152</v>
      </c>
      <c r="B66" s="36" t="str">
        <f>VLOOKUP(A66,档案[],2,0)</f>
        <v>钟灵</v>
      </c>
      <c r="C66" s="36" t="str">
        <f>VLOOKUP(A66,档案[],3,0)</f>
        <v>财务</v>
      </c>
      <c r="D66" s="31">
        <f>VLOOKUP(A66,档案[],14,0)</f>
        <v>6100</v>
      </c>
      <c r="E66" s="31">
        <f t="shared" si="0"/>
        <v>10980</v>
      </c>
      <c r="F66" s="31">
        <f t="shared" si="1"/>
        <v>915</v>
      </c>
      <c r="G66" s="31">
        <f t="shared" si="2"/>
        <v>329.4</v>
      </c>
      <c r="H66" s="32">
        <f t="shared" si="3"/>
        <v>10650.6</v>
      </c>
    </row>
    <row r="67" spans="1:8" ht="21" customHeight="1" x14ac:dyDescent="0.25">
      <c r="A67" s="37" t="s">
        <v>153</v>
      </c>
      <c r="B67" s="36" t="str">
        <f>VLOOKUP(A67,档案[],2,0)</f>
        <v>钟万仇</v>
      </c>
      <c r="C67" s="36" t="str">
        <f>VLOOKUP(A67,档案[],3,0)</f>
        <v>财务</v>
      </c>
      <c r="D67" s="31">
        <f>VLOOKUP(A67,档案[],14,0)</f>
        <v>6080</v>
      </c>
      <c r="E67" s="31">
        <f t="shared" si="0"/>
        <v>10944</v>
      </c>
      <c r="F67" s="31">
        <f t="shared" si="1"/>
        <v>912</v>
      </c>
      <c r="G67" s="31">
        <f t="shared" si="2"/>
        <v>328.32</v>
      </c>
      <c r="H67" s="32">
        <f t="shared" si="3"/>
        <v>10615.68</v>
      </c>
    </row>
    <row r="68" spans="1:8" ht="21" customHeight="1" x14ac:dyDescent="0.25">
      <c r="A68" s="37" t="s">
        <v>154</v>
      </c>
      <c r="B68" s="36" t="str">
        <f>VLOOKUP(A68,档案[],2,0)</f>
        <v>高升泰</v>
      </c>
      <c r="C68" s="36" t="str">
        <f>VLOOKUP(A68,档案[],3,0)</f>
        <v>财务</v>
      </c>
      <c r="D68" s="31">
        <f>VLOOKUP(A68,档案[],14,0)</f>
        <v>6000</v>
      </c>
      <c r="E68" s="31">
        <f t="shared" si="0"/>
        <v>10800</v>
      </c>
      <c r="F68" s="31">
        <f t="shared" si="1"/>
        <v>900</v>
      </c>
      <c r="G68" s="31">
        <f t="shared" si="2"/>
        <v>324</v>
      </c>
      <c r="H68" s="32">
        <f t="shared" si="3"/>
        <v>10476</v>
      </c>
    </row>
    <row r="69" spans="1:8" ht="21" customHeight="1" x14ac:dyDescent="0.25">
      <c r="A69" s="37" t="s">
        <v>155</v>
      </c>
      <c r="B69" s="36" t="str">
        <f>VLOOKUP(A69,档案[],2,0)</f>
        <v>龚光杰</v>
      </c>
      <c r="C69" s="36" t="str">
        <f>VLOOKUP(A69,档案[],3,0)</f>
        <v>财务</v>
      </c>
      <c r="D69" s="31">
        <f>VLOOKUP(A69,档案[],14,0)</f>
        <v>6080</v>
      </c>
      <c r="E69" s="31">
        <f t="shared" ref="E69:E71" si="4">D69*12*0.15</f>
        <v>10944</v>
      </c>
      <c r="F69" s="31">
        <f t="shared" ref="F69:F71" si="5">E69/12</f>
        <v>912</v>
      </c>
      <c r="G69" s="31">
        <f t="shared" ref="G69:G71" si="6">IF(F69&lt;=1500,E69*0.03,IF(F69&lt;=4500,E69*0.1-105,IF(F69&lt;=9000,E69*0.2-555,IF(F69&lt;=35000,E69*0.25-1005,IF(F69&lt;=55000,E69*0.3-2755,IF(F69&lt;=80000,E69*0.35-5505,E69*0.45-13505))))))</f>
        <v>328.32</v>
      </c>
      <c r="H69" s="32">
        <f t="shared" ref="H69:H71" si="7">E69-G69</f>
        <v>10615.68</v>
      </c>
    </row>
    <row r="70" spans="1:8" ht="21" customHeight="1" x14ac:dyDescent="0.25">
      <c r="A70" s="37" t="s">
        <v>156</v>
      </c>
      <c r="B70" s="36" t="str">
        <f>VLOOKUP(A70,档案[],2,0)</f>
        <v>康广陵</v>
      </c>
      <c r="C70" s="36" t="str">
        <f>VLOOKUP(A70,档案[],3,0)</f>
        <v>人事</v>
      </c>
      <c r="D70" s="31">
        <f>VLOOKUP(A70,档案[],14,0)</f>
        <v>6120</v>
      </c>
      <c r="E70" s="31">
        <f t="shared" si="4"/>
        <v>11016</v>
      </c>
      <c r="F70" s="31">
        <f t="shared" si="5"/>
        <v>918</v>
      </c>
      <c r="G70" s="31">
        <f t="shared" si="6"/>
        <v>330.47999999999996</v>
      </c>
      <c r="H70" s="32">
        <f t="shared" si="7"/>
        <v>10685.52</v>
      </c>
    </row>
    <row r="71" spans="1:8" ht="21" customHeight="1" x14ac:dyDescent="0.25">
      <c r="A71" s="29" t="s">
        <v>157</v>
      </c>
      <c r="B71" s="36" t="str">
        <f>VLOOKUP(A71,档案[],2,0)</f>
        <v>虚竹子</v>
      </c>
      <c r="C71" s="36" t="str">
        <f>VLOOKUP(A71,档案[],3,0)</f>
        <v>人事</v>
      </c>
      <c r="D71" s="31">
        <f>VLOOKUP(A71,档案[],14,0)</f>
        <v>6080</v>
      </c>
      <c r="E71" s="31">
        <f t="shared" si="4"/>
        <v>10944</v>
      </c>
      <c r="F71" s="31">
        <f t="shared" si="5"/>
        <v>912</v>
      </c>
      <c r="G71" s="31">
        <f t="shared" si="6"/>
        <v>328.32</v>
      </c>
      <c r="H71" s="32">
        <f t="shared" si="7"/>
        <v>10615.68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1"/>
  <sheetViews>
    <sheetView workbookViewId="0">
      <selection activeCell="A4" sqref="A4"/>
    </sheetView>
  </sheetViews>
  <sheetFormatPr defaultRowHeight="14" x14ac:dyDescent="0.25"/>
  <cols>
    <col min="1" max="1" width="9.7265625" style="6" bestFit="1" customWidth="1"/>
    <col min="2" max="2" width="7.6328125" style="6" customWidth="1"/>
    <col min="3" max="3" width="10" customWidth="1"/>
    <col min="4" max="4" width="12" customWidth="1"/>
    <col min="5" max="5" width="14.08984375" bestFit="1" customWidth="1"/>
    <col min="6" max="6" width="10.36328125" customWidth="1"/>
    <col min="7" max="7" width="11.90625" bestFit="1" customWidth="1"/>
    <col min="8" max="8" width="18.6328125" bestFit="1" customWidth="1"/>
    <col min="9" max="9" width="9.7265625" bestFit="1" customWidth="1"/>
    <col min="10" max="10" width="14.08984375" bestFit="1" customWidth="1"/>
    <col min="11" max="11" width="12" customWidth="1"/>
    <col min="12" max="12" width="10.7265625" customWidth="1"/>
    <col min="13" max="13" width="14.7265625" customWidth="1"/>
    <col min="14" max="14" width="3.453125" customWidth="1"/>
  </cols>
  <sheetData>
    <row r="1" spans="1:13" ht="22" x14ac:dyDescent="0.25">
      <c r="A1" s="47" t="s">
        <v>167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9"/>
    </row>
    <row r="2" spans="1:13" ht="9.75" customHeight="1" x14ac:dyDescent="0.25"/>
    <row r="3" spans="1:13" ht="23.25" customHeight="1" x14ac:dyDescent="0.25">
      <c r="A3" s="26" t="s">
        <v>169</v>
      </c>
      <c r="B3" s="26" t="s">
        <v>170</v>
      </c>
      <c r="C3" s="26" t="s">
        <v>171</v>
      </c>
      <c r="D3" s="26" t="s">
        <v>172</v>
      </c>
      <c r="E3" s="33" t="s">
        <v>173</v>
      </c>
      <c r="F3" s="26" t="s">
        <v>174</v>
      </c>
      <c r="G3" s="26" t="s">
        <v>175</v>
      </c>
      <c r="H3" s="26" t="s">
        <v>176</v>
      </c>
      <c r="I3" s="26" t="s">
        <v>177</v>
      </c>
      <c r="J3" s="26" t="s">
        <v>178</v>
      </c>
      <c r="K3" s="26" t="s">
        <v>181</v>
      </c>
      <c r="L3" s="33" t="s">
        <v>179</v>
      </c>
      <c r="M3" s="34" t="s">
        <v>180</v>
      </c>
    </row>
    <row r="4" spans="1:13" ht="15.75" customHeight="1" x14ac:dyDescent="0.25">
      <c r="A4" s="30" t="str">
        <f>年终奖金!A4</f>
        <v>TPY001</v>
      </c>
      <c r="B4" s="35" t="str">
        <f>年终奖金!B4</f>
        <v>刀白凤</v>
      </c>
      <c r="C4" s="35" t="str">
        <f>年终奖金!C4</f>
        <v>管理</v>
      </c>
      <c r="D4" s="38">
        <f>年终奖金!D4</f>
        <v>41700</v>
      </c>
      <c r="E4" s="42">
        <f>VLOOKUP(A4,年终奖金!$A$4:$H$71,5,0)</f>
        <v>75060</v>
      </c>
      <c r="F4" s="39">
        <v>260</v>
      </c>
      <c r="G4" s="39">
        <v>230</v>
      </c>
      <c r="H4" s="40">
        <f>D4+E4+F4-G4</f>
        <v>116790</v>
      </c>
      <c r="I4" s="39">
        <v>460</v>
      </c>
      <c r="J4" s="40">
        <f>IF((D4+F4-G4-3500)&gt;=0,D4+F4-G4-3500,0)</f>
        <v>38230</v>
      </c>
      <c r="K4" s="40">
        <f>ROUND(IF(J4&lt;=1500,J4*0.03,IF(J4&lt;=4500,J4*0.1-105,IF(J4&lt;=9000,J4*0.2-555,IF(J4&lt;=35000,J4*0.25-1005,IF(J4&lt;=55000,J4*0.3-2755,IF(J4&lt;=80000,J4*0.35-5505,J4*0.45-13505)))))),2)</f>
        <v>8714</v>
      </c>
      <c r="L4" s="42">
        <f>VLOOKUP(A4,年终奖金!$A$4:$H$71,7,0)</f>
        <v>14457</v>
      </c>
      <c r="M4" s="41">
        <f>H4-I4-K4-L4</f>
        <v>93159</v>
      </c>
    </row>
    <row r="5" spans="1:13" ht="15.75" customHeight="1" x14ac:dyDescent="0.25">
      <c r="A5" s="30" t="str">
        <f>年终奖金!A5</f>
        <v>TPY002</v>
      </c>
      <c r="B5" s="35" t="str">
        <f>年终奖金!B5</f>
        <v>丁春秋</v>
      </c>
      <c r="C5" s="35" t="str">
        <f>年终奖金!C5</f>
        <v>行政</v>
      </c>
      <c r="D5" s="38">
        <f>年终奖金!D5</f>
        <v>4860</v>
      </c>
      <c r="E5" s="42">
        <f>VLOOKUP(A5,年终奖金!$A$4:$H$71,5,0)</f>
        <v>8748</v>
      </c>
      <c r="F5" s="39">
        <v>260</v>
      </c>
      <c r="G5" s="39">
        <v>352</v>
      </c>
      <c r="H5" s="40">
        <f t="shared" ref="H5:H68" si="0">D5+E5+F5-G5</f>
        <v>13516</v>
      </c>
      <c r="I5" s="39">
        <v>309</v>
      </c>
      <c r="J5" s="40">
        <f t="shared" ref="J5:J38" si="1">IF((D5+F5-G5-3500)&gt;=0,D5+F5-G5-3500,0)</f>
        <v>1268</v>
      </c>
      <c r="K5" s="40">
        <f t="shared" ref="K5:K38" si="2">ROUND(IF(J5&lt;=1500,J5*0.03,IF(J5&lt;=4500,J5*0.1-105,IF(J5&lt;=9000,J5*0.2-555,IF(J5&lt;=35000,J5*0.25-1005,IF(J5&lt;=55000,J5*0.3-2755,IF(J5&lt;=80000,J5*0.35-5505,J5*0.45-13505)))))),2)</f>
        <v>38.04</v>
      </c>
      <c r="L5" s="42">
        <f>VLOOKUP(A5,年终奖金!$A$4:$H$71,7,0)</f>
        <v>262.44</v>
      </c>
      <c r="M5" s="41">
        <f t="shared" ref="M5:M68" si="3">H5-I5-K5-L5</f>
        <v>12906.519999999999</v>
      </c>
    </row>
    <row r="6" spans="1:13" ht="15.75" customHeight="1" x14ac:dyDescent="0.25">
      <c r="A6" s="30" t="str">
        <f>年终奖金!A6</f>
        <v>TPY003</v>
      </c>
      <c r="B6" s="35" t="str">
        <f>年终奖金!B6</f>
        <v>马小翠</v>
      </c>
      <c r="C6" s="35" t="str">
        <f>年终奖金!C6</f>
        <v>管理</v>
      </c>
      <c r="D6" s="38">
        <f>年终奖金!D6</f>
        <v>12360</v>
      </c>
      <c r="E6" s="42">
        <f>VLOOKUP(A6,年终奖金!$A$4:$H$71,5,0)</f>
        <v>22248</v>
      </c>
      <c r="F6" s="39">
        <v>260</v>
      </c>
      <c r="G6" s="39">
        <v>0</v>
      </c>
      <c r="H6" s="40">
        <f t="shared" si="0"/>
        <v>34868</v>
      </c>
      <c r="I6" s="39">
        <v>289</v>
      </c>
      <c r="J6" s="40">
        <f t="shared" si="1"/>
        <v>9120</v>
      </c>
      <c r="K6" s="40">
        <f t="shared" si="2"/>
        <v>1275</v>
      </c>
      <c r="L6" s="42">
        <f>VLOOKUP(A6,年终奖金!$A$4:$H$71,7,0)</f>
        <v>2119.8000000000002</v>
      </c>
      <c r="M6" s="41">
        <f t="shared" si="3"/>
        <v>31184.2</v>
      </c>
    </row>
    <row r="7" spans="1:13" ht="15.75" customHeight="1" x14ac:dyDescent="0.25">
      <c r="A7" s="30" t="str">
        <f>年终奖金!A7</f>
        <v>TPY005</v>
      </c>
      <c r="B7" s="35" t="str">
        <f>年终奖金!B7</f>
        <v>马小翠</v>
      </c>
      <c r="C7" s="35" t="str">
        <f>年终奖金!C7</f>
        <v>人事</v>
      </c>
      <c r="D7" s="38">
        <f>年终奖金!D7</f>
        <v>6620</v>
      </c>
      <c r="E7" s="42">
        <f>VLOOKUP(A7,年终奖金!$A$4:$H$71,5,0)</f>
        <v>11916</v>
      </c>
      <c r="F7" s="39">
        <v>260</v>
      </c>
      <c r="G7" s="39">
        <v>130</v>
      </c>
      <c r="H7" s="40">
        <f t="shared" si="0"/>
        <v>18666</v>
      </c>
      <c r="I7" s="39">
        <v>360</v>
      </c>
      <c r="J7" s="40">
        <f t="shared" si="1"/>
        <v>3250</v>
      </c>
      <c r="K7" s="40">
        <f t="shared" si="2"/>
        <v>220</v>
      </c>
      <c r="L7" s="42">
        <f>VLOOKUP(A7,年终奖金!$A$4:$H$71,7,0)</f>
        <v>357.47999999999996</v>
      </c>
      <c r="M7" s="41">
        <f t="shared" si="3"/>
        <v>17728.52</v>
      </c>
    </row>
    <row r="8" spans="1:13" ht="15.75" customHeight="1" x14ac:dyDescent="0.25">
      <c r="A8" s="30" t="str">
        <f>年终奖金!A8</f>
        <v>TPY006</v>
      </c>
      <c r="B8" s="35" t="str">
        <f>年终奖金!B8</f>
        <v>于光豪</v>
      </c>
      <c r="C8" s="35" t="str">
        <f>年终奖金!C8</f>
        <v>研发</v>
      </c>
      <c r="D8" s="38">
        <f>年终奖金!D8</f>
        <v>5800</v>
      </c>
      <c r="E8" s="42">
        <f>VLOOKUP(A8,年终奖金!$A$4:$H$71,5,0)</f>
        <v>10440</v>
      </c>
      <c r="F8" s="39">
        <v>260</v>
      </c>
      <c r="G8" s="39">
        <v>0</v>
      </c>
      <c r="H8" s="40">
        <f t="shared" si="0"/>
        <v>16500</v>
      </c>
      <c r="I8" s="39">
        <v>289</v>
      </c>
      <c r="J8" s="40">
        <f t="shared" si="1"/>
        <v>2560</v>
      </c>
      <c r="K8" s="40">
        <f t="shared" si="2"/>
        <v>151</v>
      </c>
      <c r="L8" s="42">
        <f>VLOOKUP(A8,年终奖金!$A$4:$H$71,7,0)</f>
        <v>313.2</v>
      </c>
      <c r="M8" s="41">
        <f t="shared" si="3"/>
        <v>15746.8</v>
      </c>
    </row>
    <row r="9" spans="1:13" ht="15.75" customHeight="1" x14ac:dyDescent="0.25">
      <c r="A9" s="30" t="str">
        <f>年终奖金!A9</f>
        <v>TPY008</v>
      </c>
      <c r="B9" s="35" t="str">
        <f>年终奖金!B9</f>
        <v>邓百川</v>
      </c>
      <c r="C9" s="35" t="str">
        <f>年终奖金!C9</f>
        <v>管理</v>
      </c>
      <c r="D9" s="38">
        <f>年终奖金!D9</f>
        <v>18390</v>
      </c>
      <c r="E9" s="42">
        <f>VLOOKUP(A9,年终奖金!$A$4:$H$71,5,0)</f>
        <v>33102</v>
      </c>
      <c r="F9" s="39">
        <v>260</v>
      </c>
      <c r="G9" s="39">
        <v>0</v>
      </c>
      <c r="H9" s="40">
        <f t="shared" si="0"/>
        <v>51752</v>
      </c>
      <c r="I9" s="39">
        <v>289</v>
      </c>
      <c r="J9" s="40">
        <f t="shared" si="1"/>
        <v>15150</v>
      </c>
      <c r="K9" s="40">
        <f t="shared" si="2"/>
        <v>2782.5</v>
      </c>
      <c r="L9" s="42">
        <f>VLOOKUP(A9,年终奖金!$A$4:$H$71,7,0)</f>
        <v>3205.2000000000003</v>
      </c>
      <c r="M9" s="41">
        <f t="shared" si="3"/>
        <v>45475.3</v>
      </c>
    </row>
    <row r="10" spans="1:13" ht="15.75" customHeight="1" x14ac:dyDescent="0.25">
      <c r="A10" s="30" t="str">
        <f>年终奖金!A10</f>
        <v>TPY010</v>
      </c>
      <c r="B10" s="35" t="str">
        <f>年终奖金!B10</f>
        <v>甘宝宝</v>
      </c>
      <c r="C10" s="35" t="str">
        <f>年终奖金!C10</f>
        <v>研发</v>
      </c>
      <c r="D10" s="38">
        <f>年终奖金!D10</f>
        <v>6120</v>
      </c>
      <c r="E10" s="42">
        <f>VLOOKUP(A10,年终奖金!$A$4:$H$71,5,0)</f>
        <v>11016</v>
      </c>
      <c r="F10" s="39">
        <v>260</v>
      </c>
      <c r="G10" s="39">
        <v>0</v>
      </c>
      <c r="H10" s="40">
        <f t="shared" si="0"/>
        <v>17396</v>
      </c>
      <c r="I10" s="39">
        <v>206</v>
      </c>
      <c r="J10" s="40">
        <f t="shared" si="1"/>
        <v>2880</v>
      </c>
      <c r="K10" s="40">
        <f t="shared" si="2"/>
        <v>183</v>
      </c>
      <c r="L10" s="42">
        <f>VLOOKUP(A10,年终奖金!$A$4:$H$71,7,0)</f>
        <v>330.47999999999996</v>
      </c>
      <c r="M10" s="41">
        <f t="shared" si="3"/>
        <v>16676.52</v>
      </c>
    </row>
    <row r="11" spans="1:13" ht="15.75" customHeight="1" x14ac:dyDescent="0.25">
      <c r="A11" s="30" t="str">
        <f>年终奖金!A11</f>
        <v>TPY011</v>
      </c>
      <c r="B11" s="35" t="str">
        <f>年终奖金!B11</f>
        <v>公冶乾</v>
      </c>
      <c r="C11" s="35" t="str">
        <f>年终奖金!C11</f>
        <v>研发</v>
      </c>
      <c r="D11" s="38">
        <f>年终奖金!D11</f>
        <v>5080</v>
      </c>
      <c r="E11" s="42">
        <f>VLOOKUP(A11,年终奖金!$A$4:$H$71,5,0)</f>
        <v>9144</v>
      </c>
      <c r="F11" s="39">
        <v>260</v>
      </c>
      <c r="G11" s="39">
        <v>155</v>
      </c>
      <c r="H11" s="40">
        <f t="shared" si="0"/>
        <v>14329</v>
      </c>
      <c r="I11" s="39">
        <v>308</v>
      </c>
      <c r="J11" s="40">
        <f t="shared" si="1"/>
        <v>1685</v>
      </c>
      <c r="K11" s="40">
        <f t="shared" si="2"/>
        <v>63.5</v>
      </c>
      <c r="L11" s="42">
        <f>VLOOKUP(A11,年终奖金!$A$4:$H$71,7,0)</f>
        <v>274.32</v>
      </c>
      <c r="M11" s="41">
        <f t="shared" si="3"/>
        <v>13683.18</v>
      </c>
    </row>
    <row r="12" spans="1:13" ht="15.75" customHeight="1" x14ac:dyDescent="0.25">
      <c r="A12" s="30" t="str">
        <f>年终奖金!A12</f>
        <v>TPY012</v>
      </c>
      <c r="B12" s="35" t="str">
        <f>年终奖金!B12</f>
        <v>木婉清</v>
      </c>
      <c r="C12" s="35" t="str">
        <f>年终奖金!C12</f>
        <v>销售</v>
      </c>
      <c r="D12" s="38">
        <f>年终奖金!D12</f>
        <v>4540</v>
      </c>
      <c r="E12" s="42">
        <f>VLOOKUP(A12,年终奖金!$A$4:$H$71,5,0)</f>
        <v>8172</v>
      </c>
      <c r="F12" s="39">
        <v>260</v>
      </c>
      <c r="G12" s="39">
        <v>0</v>
      </c>
      <c r="H12" s="40">
        <f t="shared" si="0"/>
        <v>12972</v>
      </c>
      <c r="I12" s="39">
        <v>289</v>
      </c>
      <c r="J12" s="40">
        <f t="shared" si="1"/>
        <v>1300</v>
      </c>
      <c r="K12" s="40">
        <f t="shared" si="2"/>
        <v>39</v>
      </c>
      <c r="L12" s="42">
        <f>VLOOKUP(A12,年终奖金!$A$4:$H$71,7,0)</f>
        <v>245.16</v>
      </c>
      <c r="M12" s="41">
        <f t="shared" si="3"/>
        <v>12398.84</v>
      </c>
    </row>
    <row r="13" spans="1:13" ht="15.75" customHeight="1" x14ac:dyDescent="0.25">
      <c r="A13" s="30" t="str">
        <f>年终奖金!A13</f>
        <v>TPY014</v>
      </c>
      <c r="B13" s="35" t="str">
        <f>年终奖金!B13</f>
        <v>王语嫣</v>
      </c>
      <c r="C13" s="35" t="str">
        <f>年终奖金!C13</f>
        <v>行政</v>
      </c>
      <c r="D13" s="38">
        <f>年终奖金!D13</f>
        <v>5820</v>
      </c>
      <c r="E13" s="42">
        <f>VLOOKUP(A13,年终奖金!$A$4:$H$71,5,0)</f>
        <v>10476</v>
      </c>
      <c r="F13" s="39">
        <v>260</v>
      </c>
      <c r="G13" s="39">
        <v>25</v>
      </c>
      <c r="H13" s="40">
        <f t="shared" si="0"/>
        <v>16531</v>
      </c>
      <c r="I13" s="39">
        <v>289</v>
      </c>
      <c r="J13" s="40">
        <f t="shared" si="1"/>
        <v>2555</v>
      </c>
      <c r="K13" s="40">
        <f t="shared" si="2"/>
        <v>150.5</v>
      </c>
      <c r="L13" s="42">
        <f>VLOOKUP(A13,年终奖金!$A$4:$H$71,7,0)</f>
        <v>314.27999999999997</v>
      </c>
      <c r="M13" s="41">
        <f t="shared" si="3"/>
        <v>15777.22</v>
      </c>
    </row>
    <row r="14" spans="1:13" ht="15.75" customHeight="1" x14ac:dyDescent="0.25">
      <c r="A14" s="30" t="str">
        <f>年终奖金!A14</f>
        <v>TPY015</v>
      </c>
      <c r="B14" s="35" t="str">
        <f>年终奖金!B14</f>
        <v>乌老大</v>
      </c>
      <c r="C14" s="35" t="str">
        <f>年终奖金!C14</f>
        <v>管理</v>
      </c>
      <c r="D14" s="38">
        <f>年终奖金!D14</f>
        <v>15160</v>
      </c>
      <c r="E14" s="42">
        <f>VLOOKUP(A14,年终奖金!$A$4:$H$71,5,0)</f>
        <v>27288</v>
      </c>
      <c r="F14" s="39">
        <v>260</v>
      </c>
      <c r="G14" s="39">
        <v>0</v>
      </c>
      <c r="H14" s="40">
        <f t="shared" si="0"/>
        <v>42708</v>
      </c>
      <c r="I14" s="39">
        <v>289</v>
      </c>
      <c r="J14" s="40">
        <f t="shared" si="1"/>
        <v>11920</v>
      </c>
      <c r="K14" s="40">
        <f t="shared" si="2"/>
        <v>1975</v>
      </c>
      <c r="L14" s="42">
        <f>VLOOKUP(A14,年终奖金!$A$4:$H$71,7,0)</f>
        <v>2623.8</v>
      </c>
      <c r="M14" s="41">
        <f t="shared" si="3"/>
        <v>37820.199999999997</v>
      </c>
    </row>
    <row r="15" spans="1:13" ht="15.75" customHeight="1" x14ac:dyDescent="0.25">
      <c r="A15" s="30" t="str">
        <f>年终奖金!A15</f>
        <v>TPY017</v>
      </c>
      <c r="B15" s="35" t="str">
        <f>年终奖金!B15</f>
        <v>云岛主</v>
      </c>
      <c r="C15" s="35" t="str">
        <f>年终奖金!C15</f>
        <v>研发</v>
      </c>
      <c r="D15" s="38">
        <f>年终奖金!D15</f>
        <v>18420</v>
      </c>
      <c r="E15" s="42">
        <f>VLOOKUP(A15,年终奖金!$A$4:$H$71,5,0)</f>
        <v>33156</v>
      </c>
      <c r="F15" s="39">
        <v>260</v>
      </c>
      <c r="G15" s="39">
        <v>0</v>
      </c>
      <c r="H15" s="40">
        <f t="shared" si="0"/>
        <v>51836</v>
      </c>
      <c r="I15" s="39">
        <v>289</v>
      </c>
      <c r="J15" s="40">
        <f t="shared" si="1"/>
        <v>15180</v>
      </c>
      <c r="K15" s="40">
        <f t="shared" si="2"/>
        <v>2790</v>
      </c>
      <c r="L15" s="42">
        <f>VLOOKUP(A15,年终奖金!$A$4:$H$71,7,0)</f>
        <v>3210.6000000000004</v>
      </c>
      <c r="M15" s="41">
        <f t="shared" si="3"/>
        <v>45546.400000000001</v>
      </c>
    </row>
    <row r="16" spans="1:13" ht="15.75" customHeight="1" x14ac:dyDescent="0.25">
      <c r="A16" s="30" t="str">
        <f>年终奖金!A16</f>
        <v>TPY019</v>
      </c>
      <c r="B16" s="35" t="str">
        <f>年终奖金!B16</f>
        <v>止清</v>
      </c>
      <c r="C16" s="35" t="str">
        <f>年终奖金!C16</f>
        <v>行政</v>
      </c>
      <c r="D16" s="38">
        <f>年终奖金!D16</f>
        <v>5960</v>
      </c>
      <c r="E16" s="42">
        <f>VLOOKUP(A16,年终奖金!$A$4:$H$71,5,0)</f>
        <v>10728</v>
      </c>
      <c r="F16" s="39">
        <v>260</v>
      </c>
      <c r="G16" s="39">
        <v>0</v>
      </c>
      <c r="H16" s="40">
        <f t="shared" si="0"/>
        <v>16948</v>
      </c>
      <c r="I16" s="39">
        <v>289</v>
      </c>
      <c r="J16" s="40">
        <f t="shared" si="1"/>
        <v>2720</v>
      </c>
      <c r="K16" s="40">
        <f t="shared" si="2"/>
        <v>167</v>
      </c>
      <c r="L16" s="42">
        <f>VLOOKUP(A16,年终奖金!$A$4:$H$71,7,0)</f>
        <v>321.83999999999997</v>
      </c>
      <c r="M16" s="41">
        <f t="shared" si="3"/>
        <v>16170.16</v>
      </c>
    </row>
    <row r="17" spans="1:13" ht="15.75" customHeight="1" x14ac:dyDescent="0.25">
      <c r="A17" s="30" t="str">
        <f>年终奖金!A17</f>
        <v>TPY020</v>
      </c>
      <c r="B17" s="35" t="str">
        <f>年终奖金!B17</f>
        <v>白世镜</v>
      </c>
      <c r="C17" s="35" t="str">
        <f>年终奖金!C17</f>
        <v>研发</v>
      </c>
      <c r="D17" s="38">
        <f>年终奖金!D17</f>
        <v>8600</v>
      </c>
      <c r="E17" s="42">
        <f>VLOOKUP(A17,年终奖金!$A$4:$H$71,5,0)</f>
        <v>15480</v>
      </c>
      <c r="F17" s="39">
        <v>260</v>
      </c>
      <c r="G17" s="39">
        <v>0</v>
      </c>
      <c r="H17" s="40">
        <f t="shared" si="0"/>
        <v>24340</v>
      </c>
      <c r="I17" s="39">
        <v>289</v>
      </c>
      <c r="J17" s="40">
        <f t="shared" si="1"/>
        <v>5360</v>
      </c>
      <c r="K17" s="40">
        <f t="shared" si="2"/>
        <v>517</v>
      </c>
      <c r="L17" s="42">
        <f>VLOOKUP(A17,年终奖金!$A$4:$H$71,7,0)</f>
        <v>464.4</v>
      </c>
      <c r="M17" s="41">
        <f t="shared" si="3"/>
        <v>23069.599999999999</v>
      </c>
    </row>
    <row r="18" spans="1:13" ht="15.75" customHeight="1" x14ac:dyDescent="0.25">
      <c r="A18" s="30" t="str">
        <f>年终奖金!A18</f>
        <v>TPY021</v>
      </c>
      <c r="B18" s="35" t="str">
        <f>年终奖金!B18</f>
        <v>包不同</v>
      </c>
      <c r="C18" s="35" t="str">
        <f>年终奖金!C18</f>
        <v>研发</v>
      </c>
      <c r="D18" s="38">
        <f>年终奖金!D18</f>
        <v>7600</v>
      </c>
      <c r="E18" s="42">
        <f>VLOOKUP(A18,年终奖金!$A$4:$H$71,5,0)</f>
        <v>13680</v>
      </c>
      <c r="F18" s="39">
        <v>260</v>
      </c>
      <c r="G18" s="39">
        <v>0</v>
      </c>
      <c r="H18" s="40">
        <f t="shared" si="0"/>
        <v>21540</v>
      </c>
      <c r="I18" s="39">
        <v>309</v>
      </c>
      <c r="J18" s="40">
        <f t="shared" si="1"/>
        <v>4360</v>
      </c>
      <c r="K18" s="40">
        <f t="shared" si="2"/>
        <v>331</v>
      </c>
      <c r="L18" s="42">
        <f>VLOOKUP(A18,年终奖金!$A$4:$H$71,7,0)</f>
        <v>410.4</v>
      </c>
      <c r="M18" s="41">
        <f t="shared" si="3"/>
        <v>20489.599999999999</v>
      </c>
    </row>
    <row r="19" spans="1:13" ht="15.75" customHeight="1" x14ac:dyDescent="0.25">
      <c r="A19" s="30" t="str">
        <f>年终奖金!A19</f>
        <v>TPY022</v>
      </c>
      <c r="B19" s="35" t="str">
        <f>年终奖金!B19</f>
        <v>出尘子</v>
      </c>
      <c r="C19" s="35" t="str">
        <f>年终奖金!C19</f>
        <v>行政</v>
      </c>
      <c r="D19" s="38">
        <f>年终奖金!D19</f>
        <v>4300</v>
      </c>
      <c r="E19" s="42">
        <f>VLOOKUP(A19,年终奖金!$A$4:$H$71,5,0)</f>
        <v>7740</v>
      </c>
      <c r="F19" s="39">
        <v>260</v>
      </c>
      <c r="G19" s="39">
        <v>0</v>
      </c>
      <c r="H19" s="40">
        <f t="shared" si="0"/>
        <v>12300</v>
      </c>
      <c r="I19" s="39">
        <v>206</v>
      </c>
      <c r="J19" s="40">
        <f t="shared" si="1"/>
        <v>1060</v>
      </c>
      <c r="K19" s="40">
        <f t="shared" si="2"/>
        <v>31.8</v>
      </c>
      <c r="L19" s="42">
        <f>VLOOKUP(A19,年终奖金!$A$4:$H$71,7,0)</f>
        <v>232.2</v>
      </c>
      <c r="M19" s="41">
        <f t="shared" si="3"/>
        <v>11830</v>
      </c>
    </row>
    <row r="20" spans="1:13" ht="15.75" customHeight="1" x14ac:dyDescent="0.25">
      <c r="A20" s="30" t="str">
        <f>年终奖金!A20</f>
        <v>TPY024</v>
      </c>
      <c r="B20" s="35" t="str">
        <f>年终奖金!B20</f>
        <v>兰剑</v>
      </c>
      <c r="C20" s="35" t="str">
        <f>年终奖金!C20</f>
        <v>销售</v>
      </c>
      <c r="D20" s="38">
        <f>年终奖金!D20</f>
        <v>5300</v>
      </c>
      <c r="E20" s="42">
        <f>VLOOKUP(A20,年终奖金!$A$4:$H$71,5,0)</f>
        <v>9540</v>
      </c>
      <c r="F20" s="39">
        <v>260</v>
      </c>
      <c r="G20" s="39">
        <v>110</v>
      </c>
      <c r="H20" s="40">
        <f t="shared" si="0"/>
        <v>14990</v>
      </c>
      <c r="I20" s="39">
        <v>460</v>
      </c>
      <c r="J20" s="40">
        <f t="shared" si="1"/>
        <v>1950</v>
      </c>
      <c r="K20" s="40">
        <f t="shared" si="2"/>
        <v>90</v>
      </c>
      <c r="L20" s="42">
        <f>VLOOKUP(A20,年终奖金!$A$4:$H$71,7,0)</f>
        <v>286.2</v>
      </c>
      <c r="M20" s="41">
        <f t="shared" si="3"/>
        <v>14153.8</v>
      </c>
    </row>
    <row r="21" spans="1:13" ht="15.75" customHeight="1" x14ac:dyDescent="0.25">
      <c r="A21" s="30" t="str">
        <f>年终奖金!A21</f>
        <v>TPY025</v>
      </c>
      <c r="B21" s="35" t="str">
        <f>年终奖金!B21</f>
        <v>古笃诚</v>
      </c>
      <c r="C21" s="35" t="str">
        <f>年终奖金!C21</f>
        <v>研发</v>
      </c>
      <c r="D21" s="38">
        <f>年终奖金!D21</f>
        <v>5580</v>
      </c>
      <c r="E21" s="42">
        <f>VLOOKUP(A21,年终奖金!$A$4:$H$71,5,0)</f>
        <v>10044</v>
      </c>
      <c r="F21" s="39">
        <v>260</v>
      </c>
      <c r="G21" s="39"/>
      <c r="H21" s="40">
        <f t="shared" si="0"/>
        <v>15884</v>
      </c>
      <c r="I21" s="39">
        <v>309</v>
      </c>
      <c r="J21" s="40">
        <f t="shared" si="1"/>
        <v>2340</v>
      </c>
      <c r="K21" s="40">
        <f t="shared" si="2"/>
        <v>129</v>
      </c>
      <c r="L21" s="42">
        <f>VLOOKUP(A21,年终奖金!$A$4:$H$71,7,0)</f>
        <v>301.32</v>
      </c>
      <c r="M21" s="41">
        <f t="shared" si="3"/>
        <v>15144.68</v>
      </c>
    </row>
    <row r="22" spans="1:13" ht="15.75" customHeight="1" x14ac:dyDescent="0.25">
      <c r="A22" s="30" t="str">
        <f>年终奖金!A22</f>
        <v>TPY026</v>
      </c>
      <c r="B22" s="35" t="str">
        <f>年终奖金!B22</f>
        <v>过彦之</v>
      </c>
      <c r="C22" s="35" t="str">
        <f>年终奖金!C22</f>
        <v>研发</v>
      </c>
      <c r="D22" s="38">
        <f>年终奖金!D22</f>
        <v>6580</v>
      </c>
      <c r="E22" s="42">
        <f>VLOOKUP(A22,年终奖金!$A$4:$H$71,5,0)</f>
        <v>11844</v>
      </c>
      <c r="F22" s="39">
        <v>260</v>
      </c>
      <c r="G22" s="39">
        <v>0</v>
      </c>
      <c r="H22" s="40">
        <f t="shared" si="0"/>
        <v>18684</v>
      </c>
      <c r="I22" s="39">
        <v>289</v>
      </c>
      <c r="J22" s="40">
        <f t="shared" si="1"/>
        <v>3340</v>
      </c>
      <c r="K22" s="40">
        <f t="shared" si="2"/>
        <v>229</v>
      </c>
      <c r="L22" s="42">
        <f>VLOOKUP(A22,年终奖金!$A$4:$H$71,7,0)</f>
        <v>355.32</v>
      </c>
      <c r="M22" s="41">
        <f t="shared" si="3"/>
        <v>17810.68</v>
      </c>
    </row>
    <row r="23" spans="1:13" ht="15.75" customHeight="1" x14ac:dyDescent="0.25">
      <c r="A23" s="30" t="str">
        <f>年终奖金!A23</f>
        <v>TPY028</v>
      </c>
      <c r="B23" s="35" t="str">
        <f>年终奖金!B23</f>
        <v>石清露</v>
      </c>
      <c r="C23" s="35" t="str">
        <f>年终奖金!C23</f>
        <v>人事</v>
      </c>
      <c r="D23" s="38">
        <f>年终奖金!D23</f>
        <v>5980</v>
      </c>
      <c r="E23" s="42">
        <f>VLOOKUP(A23,年终奖金!$A$4:$H$71,5,0)</f>
        <v>10764</v>
      </c>
      <c r="F23" s="39">
        <v>260</v>
      </c>
      <c r="G23" s="39">
        <v>30</v>
      </c>
      <c r="H23" s="40">
        <f t="shared" si="0"/>
        <v>16974</v>
      </c>
      <c r="I23" s="39">
        <v>360</v>
      </c>
      <c r="J23" s="40">
        <f t="shared" si="1"/>
        <v>2710</v>
      </c>
      <c r="K23" s="40">
        <f t="shared" si="2"/>
        <v>166</v>
      </c>
      <c r="L23" s="42">
        <f>VLOOKUP(A23,年终奖金!$A$4:$H$71,7,0)</f>
        <v>322.92</v>
      </c>
      <c r="M23" s="41">
        <f t="shared" si="3"/>
        <v>16125.08</v>
      </c>
    </row>
    <row r="24" spans="1:13" ht="15.75" customHeight="1" x14ac:dyDescent="0.25">
      <c r="A24" s="30" t="str">
        <f>年终奖金!A24</f>
        <v>TPY029</v>
      </c>
      <c r="B24" s="35" t="str">
        <f>年终奖金!B24</f>
        <v>司空玄</v>
      </c>
      <c r="C24" s="35" t="str">
        <f>年终奖金!C24</f>
        <v>研发</v>
      </c>
      <c r="D24" s="38">
        <f>年终奖金!D24</f>
        <v>6080</v>
      </c>
      <c r="E24" s="42">
        <f>VLOOKUP(A24,年终奖金!$A$4:$H$71,5,0)</f>
        <v>10944</v>
      </c>
      <c r="F24" s="39">
        <v>260</v>
      </c>
      <c r="G24" s="39">
        <v>0</v>
      </c>
      <c r="H24" s="40">
        <f t="shared" si="0"/>
        <v>17284</v>
      </c>
      <c r="I24" s="39">
        <v>289</v>
      </c>
      <c r="J24" s="40">
        <f t="shared" si="1"/>
        <v>2840</v>
      </c>
      <c r="K24" s="40">
        <f t="shared" si="2"/>
        <v>179</v>
      </c>
      <c r="L24" s="42">
        <f>VLOOKUP(A24,年终奖金!$A$4:$H$71,7,0)</f>
        <v>328.32</v>
      </c>
      <c r="M24" s="41">
        <f t="shared" si="3"/>
        <v>16487.68</v>
      </c>
    </row>
    <row r="25" spans="1:13" ht="15.75" customHeight="1" x14ac:dyDescent="0.25">
      <c r="A25" s="30" t="str">
        <f>年终奖金!A25</f>
        <v>TPY031</v>
      </c>
      <c r="B25" s="35" t="str">
        <f>年终奖金!B25</f>
        <v>叶二娘</v>
      </c>
      <c r="C25" s="35" t="str">
        <f>年终奖金!C25</f>
        <v>研发</v>
      </c>
      <c r="D25" s="38">
        <f>年终奖金!D25</f>
        <v>8080</v>
      </c>
      <c r="E25" s="42">
        <f>VLOOKUP(A25,年终奖金!$A$4:$H$71,5,0)</f>
        <v>14544</v>
      </c>
      <c r="F25" s="39">
        <v>260</v>
      </c>
      <c r="G25" s="39">
        <v>0</v>
      </c>
      <c r="H25" s="40">
        <f t="shared" si="0"/>
        <v>22884</v>
      </c>
      <c r="I25" s="39">
        <v>289</v>
      </c>
      <c r="J25" s="40">
        <f t="shared" si="1"/>
        <v>4840</v>
      </c>
      <c r="K25" s="40">
        <f t="shared" si="2"/>
        <v>413</v>
      </c>
      <c r="L25" s="42">
        <f>VLOOKUP(A25,年终奖金!$A$4:$H$71,7,0)</f>
        <v>436.32</v>
      </c>
      <c r="M25" s="41">
        <f t="shared" si="3"/>
        <v>21745.68</v>
      </c>
    </row>
    <row r="26" spans="1:13" ht="15.75" customHeight="1" x14ac:dyDescent="0.25">
      <c r="A26" s="30" t="str">
        <f>年终奖金!A26</f>
        <v>TPY032</v>
      </c>
      <c r="B26" s="35" t="str">
        <f>年终奖金!B26</f>
        <v>竹剑</v>
      </c>
      <c r="C26" s="35" t="str">
        <f>年终奖金!C26</f>
        <v>研发</v>
      </c>
      <c r="D26" s="38">
        <f>年终奖金!D26</f>
        <v>6580</v>
      </c>
      <c r="E26" s="42">
        <f>VLOOKUP(A26,年终奖金!$A$4:$H$71,5,0)</f>
        <v>11844</v>
      </c>
      <c r="F26" s="39">
        <v>260</v>
      </c>
      <c r="G26" s="39">
        <v>0</v>
      </c>
      <c r="H26" s="40">
        <f t="shared" si="0"/>
        <v>18684</v>
      </c>
      <c r="I26" s="39">
        <v>206</v>
      </c>
      <c r="J26" s="40">
        <f t="shared" si="1"/>
        <v>3340</v>
      </c>
      <c r="K26" s="40">
        <f t="shared" si="2"/>
        <v>229</v>
      </c>
      <c r="L26" s="42">
        <f>VLOOKUP(A26,年终奖金!$A$4:$H$71,7,0)</f>
        <v>355.32</v>
      </c>
      <c r="M26" s="41">
        <f t="shared" si="3"/>
        <v>17893.68</v>
      </c>
    </row>
    <row r="27" spans="1:13" ht="15.75" customHeight="1" x14ac:dyDescent="0.25">
      <c r="A27" s="30" t="str">
        <f>年终奖金!A27</f>
        <v>TPY033</v>
      </c>
      <c r="B27" s="35" t="str">
        <f>年终奖金!B27</f>
        <v>左子穆</v>
      </c>
      <c r="C27" s="35" t="str">
        <f>年终奖金!C27</f>
        <v>研发</v>
      </c>
      <c r="D27" s="38">
        <f>年终奖金!D27</f>
        <v>9080</v>
      </c>
      <c r="E27" s="42">
        <f>VLOOKUP(A27,年终奖金!$A$4:$H$71,5,0)</f>
        <v>16344</v>
      </c>
      <c r="F27" s="39">
        <v>260</v>
      </c>
      <c r="G27" s="39">
        <v>55</v>
      </c>
      <c r="H27" s="40">
        <f t="shared" si="0"/>
        <v>25629</v>
      </c>
      <c r="I27" s="39">
        <v>308</v>
      </c>
      <c r="J27" s="40">
        <f t="shared" si="1"/>
        <v>5785</v>
      </c>
      <c r="K27" s="40">
        <f t="shared" si="2"/>
        <v>602</v>
      </c>
      <c r="L27" s="42">
        <f>VLOOKUP(A27,年终奖金!$A$4:$H$71,7,0)</f>
        <v>490.32</v>
      </c>
      <c r="M27" s="41">
        <f t="shared" si="3"/>
        <v>24228.68</v>
      </c>
    </row>
    <row r="28" spans="1:13" ht="15.75" customHeight="1" x14ac:dyDescent="0.25">
      <c r="A28" s="30" t="str">
        <f>年终奖金!A28</f>
        <v>TPY034</v>
      </c>
      <c r="B28" s="35" t="str">
        <f>年终奖金!B28</f>
        <v>华赫艮</v>
      </c>
      <c r="C28" s="35" t="str">
        <f>年终奖金!C28</f>
        <v>研发</v>
      </c>
      <c r="D28" s="38">
        <f>年终奖金!D28</f>
        <v>6580</v>
      </c>
      <c r="E28" s="42">
        <f>VLOOKUP(A28,年终奖金!$A$4:$H$71,5,0)</f>
        <v>11844</v>
      </c>
      <c r="F28" s="39">
        <v>260</v>
      </c>
      <c r="G28" s="39">
        <v>0</v>
      </c>
      <c r="H28" s="40">
        <f t="shared" si="0"/>
        <v>18684</v>
      </c>
      <c r="I28" s="39">
        <v>289</v>
      </c>
      <c r="J28" s="40">
        <f t="shared" si="1"/>
        <v>3340</v>
      </c>
      <c r="K28" s="40">
        <f t="shared" si="2"/>
        <v>229</v>
      </c>
      <c r="L28" s="42">
        <f>VLOOKUP(A28,年终奖金!$A$4:$H$71,7,0)</f>
        <v>355.32</v>
      </c>
      <c r="M28" s="41">
        <f t="shared" si="3"/>
        <v>17810.68</v>
      </c>
    </row>
    <row r="29" spans="1:13" ht="15.75" customHeight="1" x14ac:dyDescent="0.25">
      <c r="A29" s="30" t="str">
        <f>年终奖金!A29</f>
        <v>TPY035</v>
      </c>
      <c r="B29" s="35" t="str">
        <f>年终奖金!B29</f>
        <v>乔峰</v>
      </c>
      <c r="C29" s="35" t="str">
        <f>年终奖金!C29</f>
        <v>研发</v>
      </c>
      <c r="D29" s="38">
        <f>年终奖金!D29</f>
        <v>6080</v>
      </c>
      <c r="E29" s="42">
        <f>VLOOKUP(A29,年终奖金!$A$4:$H$71,5,0)</f>
        <v>10944</v>
      </c>
      <c r="F29" s="39">
        <v>260</v>
      </c>
      <c r="G29" s="39">
        <v>135</v>
      </c>
      <c r="H29" s="40">
        <f t="shared" si="0"/>
        <v>17149</v>
      </c>
      <c r="I29" s="39">
        <v>289</v>
      </c>
      <c r="J29" s="40">
        <f t="shared" si="1"/>
        <v>2705</v>
      </c>
      <c r="K29" s="40">
        <f t="shared" si="2"/>
        <v>165.5</v>
      </c>
      <c r="L29" s="42">
        <f>VLOOKUP(A29,年终奖金!$A$4:$H$71,7,0)</f>
        <v>328.32</v>
      </c>
      <c r="M29" s="41">
        <f t="shared" si="3"/>
        <v>16366.18</v>
      </c>
    </row>
    <row r="30" spans="1:13" ht="15.75" customHeight="1" x14ac:dyDescent="0.25">
      <c r="A30" s="30" t="str">
        <f>年终奖金!A30</f>
        <v>TPY036</v>
      </c>
      <c r="B30" s="35" t="str">
        <f>年终奖金!B30</f>
        <v>李春来</v>
      </c>
      <c r="C30" s="35" t="str">
        <f>年终奖金!C30</f>
        <v>研发</v>
      </c>
      <c r="D30" s="38">
        <f>年终奖金!D30</f>
        <v>11630</v>
      </c>
      <c r="E30" s="42">
        <f>VLOOKUP(A30,年终奖金!$A$4:$H$71,5,0)</f>
        <v>20934</v>
      </c>
      <c r="F30" s="39">
        <v>260</v>
      </c>
      <c r="G30" s="39">
        <v>0</v>
      </c>
      <c r="H30" s="40">
        <f t="shared" si="0"/>
        <v>32824</v>
      </c>
      <c r="I30" s="39">
        <v>289</v>
      </c>
      <c r="J30" s="40">
        <f t="shared" si="1"/>
        <v>8390</v>
      </c>
      <c r="K30" s="40">
        <f t="shared" si="2"/>
        <v>1123</v>
      </c>
      <c r="L30" s="42">
        <f>VLOOKUP(A30,年终奖金!$A$4:$H$71,7,0)</f>
        <v>1988.4</v>
      </c>
      <c r="M30" s="41">
        <f t="shared" si="3"/>
        <v>29423.599999999999</v>
      </c>
    </row>
    <row r="31" spans="1:13" ht="15.75" customHeight="1" x14ac:dyDescent="0.25">
      <c r="A31" s="30" t="str">
        <f>年终奖金!A31</f>
        <v>TPY037</v>
      </c>
      <c r="B31" s="35" t="str">
        <f>年终奖金!B31</f>
        <v>李秋水</v>
      </c>
      <c r="C31" s="35" t="str">
        <f>年终奖金!C31</f>
        <v>研发</v>
      </c>
      <c r="D31" s="38">
        <f>年终奖金!D31</f>
        <v>7560</v>
      </c>
      <c r="E31" s="42">
        <f>VLOOKUP(A31,年终奖金!$A$4:$H$71,5,0)</f>
        <v>13608</v>
      </c>
      <c r="F31" s="39">
        <v>260</v>
      </c>
      <c r="G31" s="39">
        <v>0</v>
      </c>
      <c r="H31" s="40">
        <f t="shared" si="0"/>
        <v>21428</v>
      </c>
      <c r="I31" s="39">
        <v>289</v>
      </c>
      <c r="J31" s="40">
        <f t="shared" si="1"/>
        <v>4320</v>
      </c>
      <c r="K31" s="40">
        <f t="shared" si="2"/>
        <v>327</v>
      </c>
      <c r="L31" s="42">
        <f>VLOOKUP(A31,年终奖金!$A$4:$H$71,7,0)</f>
        <v>408.24</v>
      </c>
      <c r="M31" s="41">
        <f t="shared" si="3"/>
        <v>20403.759999999998</v>
      </c>
    </row>
    <row r="32" spans="1:13" ht="15.75" customHeight="1" x14ac:dyDescent="0.25">
      <c r="A32" s="30" t="str">
        <f>年终奖金!A32</f>
        <v>TPY038</v>
      </c>
      <c r="B32" s="35" t="str">
        <f>年终奖金!B32</f>
        <v>刘竹庄</v>
      </c>
      <c r="C32" s="35" t="str">
        <f>年终奖金!C32</f>
        <v>研发</v>
      </c>
      <c r="D32" s="38">
        <f>年终奖金!D32</f>
        <v>6100</v>
      </c>
      <c r="E32" s="42">
        <f>VLOOKUP(A32,年终奖金!$A$4:$H$71,5,0)</f>
        <v>10980</v>
      </c>
      <c r="F32" s="39">
        <v>260</v>
      </c>
      <c r="G32" s="39">
        <v>0</v>
      </c>
      <c r="H32" s="40">
        <f t="shared" si="0"/>
        <v>17340</v>
      </c>
      <c r="I32" s="39">
        <v>289</v>
      </c>
      <c r="J32" s="40">
        <f t="shared" si="1"/>
        <v>2860</v>
      </c>
      <c r="K32" s="40">
        <f t="shared" si="2"/>
        <v>181</v>
      </c>
      <c r="L32" s="42">
        <f>VLOOKUP(A32,年终奖金!$A$4:$H$71,7,0)</f>
        <v>329.4</v>
      </c>
      <c r="M32" s="41">
        <f t="shared" si="3"/>
        <v>16540.599999999999</v>
      </c>
    </row>
    <row r="33" spans="1:13" ht="15.75" customHeight="1" x14ac:dyDescent="0.25">
      <c r="A33" s="30" t="str">
        <f>年终奖金!A33</f>
        <v>TPY039</v>
      </c>
      <c r="B33" s="35" t="str">
        <f>年终奖金!B33</f>
        <v>祁六三</v>
      </c>
      <c r="C33" s="35" t="str">
        <f>年终奖金!C33</f>
        <v>研发</v>
      </c>
      <c r="D33" s="38">
        <f>年终奖金!D33</f>
        <v>9620</v>
      </c>
      <c r="E33" s="42">
        <f>VLOOKUP(A33,年终奖金!$A$4:$H$71,5,0)</f>
        <v>17316</v>
      </c>
      <c r="F33" s="39">
        <v>260</v>
      </c>
      <c r="G33" s="39">
        <v>0</v>
      </c>
      <c r="H33" s="40">
        <f t="shared" si="0"/>
        <v>27196</v>
      </c>
      <c r="I33" s="39">
        <v>289</v>
      </c>
      <c r="J33" s="40">
        <f t="shared" si="1"/>
        <v>6380</v>
      </c>
      <c r="K33" s="40">
        <f t="shared" si="2"/>
        <v>721</v>
      </c>
      <c r="L33" s="42">
        <f>VLOOKUP(A33,年终奖金!$A$4:$H$71,7,0)</f>
        <v>519.48</v>
      </c>
      <c r="M33" s="41">
        <f t="shared" si="3"/>
        <v>25666.52</v>
      </c>
    </row>
    <row r="34" spans="1:13" ht="15.75" customHeight="1" x14ac:dyDescent="0.25">
      <c r="A34" s="30" t="str">
        <f>年终奖金!A34</f>
        <v>TPY040</v>
      </c>
      <c r="B34" s="35" t="str">
        <f>年终奖金!B34</f>
        <v>全冠清</v>
      </c>
      <c r="C34" s="35" t="str">
        <f>年终奖金!C34</f>
        <v>研发</v>
      </c>
      <c r="D34" s="38">
        <f>年终奖金!D34</f>
        <v>5020</v>
      </c>
      <c r="E34" s="42">
        <f>VLOOKUP(A34,年终奖金!$A$4:$H$71,5,0)</f>
        <v>9036</v>
      </c>
      <c r="F34" s="39">
        <v>260</v>
      </c>
      <c r="G34" s="39">
        <v>0</v>
      </c>
      <c r="H34" s="40">
        <f t="shared" si="0"/>
        <v>14316</v>
      </c>
      <c r="I34" s="39">
        <v>309</v>
      </c>
      <c r="J34" s="40">
        <f t="shared" si="1"/>
        <v>1780</v>
      </c>
      <c r="K34" s="40">
        <f t="shared" si="2"/>
        <v>73</v>
      </c>
      <c r="L34" s="42">
        <f>VLOOKUP(A34,年终奖金!$A$4:$H$71,7,0)</f>
        <v>271.08</v>
      </c>
      <c r="M34" s="41">
        <f t="shared" si="3"/>
        <v>13662.92</v>
      </c>
    </row>
    <row r="35" spans="1:13" ht="15.75" customHeight="1" x14ac:dyDescent="0.25">
      <c r="A35" s="30" t="str">
        <f>年终奖金!A35</f>
        <v>TPY041</v>
      </c>
      <c r="B35" s="35" t="str">
        <f>年终奖金!B35</f>
        <v>阮星竹</v>
      </c>
      <c r="C35" s="35" t="str">
        <f>年终奖金!C35</f>
        <v>研发</v>
      </c>
      <c r="D35" s="38">
        <f>年终奖金!D35</f>
        <v>5520</v>
      </c>
      <c r="E35" s="42">
        <f>VLOOKUP(A35,年终奖金!$A$4:$H$71,5,0)</f>
        <v>9936</v>
      </c>
      <c r="F35" s="39">
        <v>260</v>
      </c>
      <c r="G35" s="39">
        <v>0</v>
      </c>
      <c r="H35" s="40">
        <f t="shared" si="0"/>
        <v>15716</v>
      </c>
      <c r="I35" s="39">
        <v>206</v>
      </c>
      <c r="J35" s="40">
        <f t="shared" si="1"/>
        <v>2280</v>
      </c>
      <c r="K35" s="40">
        <f t="shared" si="2"/>
        <v>123</v>
      </c>
      <c r="L35" s="42">
        <f>VLOOKUP(A35,年终奖金!$A$4:$H$71,7,0)</f>
        <v>298.08</v>
      </c>
      <c r="M35" s="41">
        <f t="shared" si="3"/>
        <v>15088.92</v>
      </c>
    </row>
    <row r="36" spans="1:13" ht="15.75" customHeight="1" x14ac:dyDescent="0.25">
      <c r="A36" s="30" t="str">
        <f>年终奖金!A36</f>
        <v>TPY049</v>
      </c>
      <c r="B36" s="35" t="str">
        <f>年终奖金!B36</f>
        <v>鸠摩智</v>
      </c>
      <c r="C36" s="35" t="str">
        <f>年终奖金!C36</f>
        <v>销售</v>
      </c>
      <c r="D36" s="38">
        <f>年终奖金!D36</f>
        <v>5080</v>
      </c>
      <c r="E36" s="42">
        <f>VLOOKUP(A36,年终奖金!$A$4:$H$71,5,0)</f>
        <v>9144</v>
      </c>
      <c r="F36" s="39">
        <v>260</v>
      </c>
      <c r="G36" s="39">
        <v>0</v>
      </c>
      <c r="H36" s="40">
        <f t="shared" si="0"/>
        <v>14484</v>
      </c>
      <c r="I36" s="39">
        <v>309</v>
      </c>
      <c r="J36" s="40">
        <f t="shared" si="1"/>
        <v>1840</v>
      </c>
      <c r="K36" s="40">
        <f t="shared" si="2"/>
        <v>79</v>
      </c>
      <c r="L36" s="42">
        <f>VLOOKUP(A36,年终奖金!$A$4:$H$71,7,0)</f>
        <v>274.32</v>
      </c>
      <c r="M36" s="41">
        <f t="shared" si="3"/>
        <v>13821.68</v>
      </c>
    </row>
    <row r="37" spans="1:13" ht="15.75" customHeight="1" x14ac:dyDescent="0.25">
      <c r="A37" s="30" t="str">
        <f>年终奖金!A37</f>
        <v>TPY050</v>
      </c>
      <c r="B37" s="35" t="str">
        <f>年终奖金!B37</f>
        <v>孟来福</v>
      </c>
      <c r="C37" s="35" t="str">
        <f>年终奖金!C37</f>
        <v>销售</v>
      </c>
      <c r="D37" s="38">
        <f>年终奖金!D37</f>
        <v>5060</v>
      </c>
      <c r="E37" s="42">
        <f>VLOOKUP(A37,年终奖金!$A$4:$H$71,5,0)</f>
        <v>9108</v>
      </c>
      <c r="F37" s="39">
        <v>260</v>
      </c>
      <c r="G37" s="39">
        <v>0</v>
      </c>
      <c r="H37" s="40">
        <f t="shared" si="0"/>
        <v>14428</v>
      </c>
      <c r="I37" s="39">
        <v>206</v>
      </c>
      <c r="J37" s="40">
        <f t="shared" si="1"/>
        <v>1820</v>
      </c>
      <c r="K37" s="40">
        <f t="shared" si="2"/>
        <v>77</v>
      </c>
      <c r="L37" s="42">
        <f>VLOOKUP(A37,年终奖金!$A$4:$H$71,7,0)</f>
        <v>273.24</v>
      </c>
      <c r="M37" s="41">
        <f t="shared" si="3"/>
        <v>13871.76</v>
      </c>
    </row>
    <row r="38" spans="1:13" ht="15.75" customHeight="1" x14ac:dyDescent="0.25">
      <c r="A38" s="30" t="str">
        <f>年终奖金!A38</f>
        <v>TPY051</v>
      </c>
      <c r="B38" s="35" t="str">
        <f>年终奖金!B38</f>
        <v>宋长江</v>
      </c>
      <c r="C38" s="35" t="str">
        <f>年终奖金!C38</f>
        <v>销售</v>
      </c>
      <c r="D38" s="38">
        <f>年终奖金!D38</f>
        <v>4560</v>
      </c>
      <c r="E38" s="42">
        <f>VLOOKUP(A38,年终奖金!$A$4:$H$71,5,0)</f>
        <v>8208</v>
      </c>
      <c r="F38" s="39">
        <v>260</v>
      </c>
      <c r="G38" s="39">
        <v>0</v>
      </c>
      <c r="H38" s="40">
        <f t="shared" si="0"/>
        <v>13028</v>
      </c>
      <c r="I38" s="39">
        <v>206</v>
      </c>
      <c r="J38" s="40">
        <f t="shared" si="1"/>
        <v>1320</v>
      </c>
      <c r="K38" s="40">
        <f t="shared" si="2"/>
        <v>39.6</v>
      </c>
      <c r="L38" s="42">
        <f>VLOOKUP(A38,年终奖金!$A$4:$H$71,7,0)</f>
        <v>246.23999999999998</v>
      </c>
      <c r="M38" s="41">
        <f t="shared" si="3"/>
        <v>12536.16</v>
      </c>
    </row>
    <row r="39" spans="1:13" ht="15.75" customHeight="1" x14ac:dyDescent="0.25">
      <c r="A39" s="30" t="str">
        <f>年终奖金!A39</f>
        <v>TPY052</v>
      </c>
      <c r="B39" s="35" t="str">
        <f>年终奖金!B39</f>
        <v>苏星河</v>
      </c>
      <c r="C39" s="35" t="str">
        <f>年终奖金!C39</f>
        <v>销售</v>
      </c>
      <c r="D39" s="38">
        <f>年终奖金!D39</f>
        <v>16060</v>
      </c>
      <c r="E39" s="42">
        <f>VLOOKUP(A39,年终奖金!$A$4:$H$71,5,0)</f>
        <v>28908</v>
      </c>
      <c r="F39" s="39">
        <v>260</v>
      </c>
      <c r="G39" s="39">
        <v>45</v>
      </c>
      <c r="H39" s="40">
        <f t="shared" si="0"/>
        <v>45183</v>
      </c>
      <c r="I39" s="39">
        <v>289</v>
      </c>
      <c r="J39" s="40">
        <f t="shared" ref="J39:J71" si="4">IF((D39+F39-G39-3500)&gt;=0,D39+F39-G39-3500,0)</f>
        <v>12775</v>
      </c>
      <c r="K39" s="40">
        <f t="shared" ref="K39:K71" si="5">ROUND(IF(J39&lt;=1500,J39*0.03,IF(J39&lt;=4500,J39*0.1-105,IF(J39&lt;=9000,J39*0.2-555,IF(J39&lt;=35000,J39*0.25-1005,IF(J39&lt;=55000,J39*0.3-2755,IF(J39&lt;=80000,J39*0.35-5505,J39*0.45-13505)))))),2)</f>
        <v>2188.75</v>
      </c>
      <c r="L39" s="42">
        <f>VLOOKUP(A39,年终奖金!$A$4:$H$71,7,0)</f>
        <v>2785.8</v>
      </c>
      <c r="M39" s="41">
        <f t="shared" si="3"/>
        <v>39919.449999999997</v>
      </c>
    </row>
    <row r="40" spans="1:13" ht="15.75" customHeight="1" x14ac:dyDescent="0.25">
      <c r="A40" s="30" t="str">
        <f>年终奖金!A40</f>
        <v>TPY053</v>
      </c>
      <c r="B40" s="35" t="str">
        <f>年终奖金!B40</f>
        <v>苏辙</v>
      </c>
      <c r="C40" s="35" t="str">
        <f>年终奖金!C40</f>
        <v>销售</v>
      </c>
      <c r="D40" s="38">
        <f>年终奖金!D40</f>
        <v>6060</v>
      </c>
      <c r="E40" s="42">
        <f>VLOOKUP(A40,年终奖金!$A$4:$H$71,5,0)</f>
        <v>10908</v>
      </c>
      <c r="F40" s="39">
        <v>260</v>
      </c>
      <c r="G40" s="39">
        <v>0</v>
      </c>
      <c r="H40" s="40">
        <f t="shared" si="0"/>
        <v>17228</v>
      </c>
      <c r="I40" s="39">
        <v>206</v>
      </c>
      <c r="J40" s="40">
        <f t="shared" si="4"/>
        <v>2820</v>
      </c>
      <c r="K40" s="40">
        <f t="shared" si="5"/>
        <v>177</v>
      </c>
      <c r="L40" s="42">
        <f>VLOOKUP(A40,年终奖金!$A$4:$H$71,7,0)</f>
        <v>327.24</v>
      </c>
      <c r="M40" s="41">
        <f t="shared" si="3"/>
        <v>16517.759999999998</v>
      </c>
    </row>
    <row r="41" spans="1:13" ht="15.75" customHeight="1" x14ac:dyDescent="0.25">
      <c r="A41" s="30" t="str">
        <f>年终奖金!A41</f>
        <v>TPY054</v>
      </c>
      <c r="B41" s="35" t="str">
        <f>年终奖金!B41</f>
        <v>完颜康</v>
      </c>
      <c r="C41" s="35" t="str">
        <f>年终奖金!C41</f>
        <v>销售</v>
      </c>
      <c r="D41" s="38">
        <f>年终奖金!D41</f>
        <v>5060</v>
      </c>
      <c r="E41" s="42">
        <f>VLOOKUP(A41,年终奖金!$A$4:$H$71,5,0)</f>
        <v>9108</v>
      </c>
      <c r="F41" s="39">
        <v>260</v>
      </c>
      <c r="G41" s="39">
        <v>0</v>
      </c>
      <c r="H41" s="40">
        <f t="shared" si="0"/>
        <v>14428</v>
      </c>
      <c r="I41" s="39">
        <v>206</v>
      </c>
      <c r="J41" s="40">
        <f t="shared" si="4"/>
        <v>1820</v>
      </c>
      <c r="K41" s="40">
        <f t="shared" si="5"/>
        <v>77</v>
      </c>
      <c r="L41" s="42">
        <f>VLOOKUP(A41,年终奖金!$A$4:$H$71,7,0)</f>
        <v>273.24</v>
      </c>
      <c r="M41" s="41">
        <f t="shared" si="3"/>
        <v>13871.76</v>
      </c>
    </row>
    <row r="42" spans="1:13" ht="15.75" customHeight="1" x14ac:dyDescent="0.25">
      <c r="A42" s="30" t="str">
        <f>年终奖金!A42</f>
        <v>TPY055</v>
      </c>
      <c r="B42" s="35" t="str">
        <f>年终奖金!B42</f>
        <v>耶律洪基</v>
      </c>
      <c r="C42" s="35" t="str">
        <f>年终奖金!C42</f>
        <v>销售</v>
      </c>
      <c r="D42" s="38">
        <f>年终奖金!D42</f>
        <v>5060</v>
      </c>
      <c r="E42" s="42">
        <f>VLOOKUP(A42,年终奖金!$A$4:$H$71,5,0)</f>
        <v>9108</v>
      </c>
      <c r="F42" s="39">
        <v>260</v>
      </c>
      <c r="G42" s="39">
        <v>0</v>
      </c>
      <c r="H42" s="40">
        <f t="shared" si="0"/>
        <v>14428</v>
      </c>
      <c r="I42" s="39">
        <v>206</v>
      </c>
      <c r="J42" s="40">
        <f t="shared" si="4"/>
        <v>1820</v>
      </c>
      <c r="K42" s="40">
        <f t="shared" si="5"/>
        <v>77</v>
      </c>
      <c r="L42" s="42">
        <f>VLOOKUP(A42,年终奖金!$A$4:$H$71,7,0)</f>
        <v>273.24</v>
      </c>
      <c r="M42" s="41">
        <f t="shared" si="3"/>
        <v>13871.76</v>
      </c>
    </row>
    <row r="43" spans="1:13" ht="15.75" customHeight="1" x14ac:dyDescent="0.25">
      <c r="A43" s="30" t="str">
        <f>年终奖金!A43</f>
        <v>TPY056</v>
      </c>
      <c r="B43" s="35" t="str">
        <f>年终奖金!B43</f>
        <v>耶律莫哥</v>
      </c>
      <c r="C43" s="35" t="str">
        <f>年终奖金!C43</f>
        <v>销售</v>
      </c>
      <c r="D43" s="38">
        <f>年终奖金!D43</f>
        <v>5060</v>
      </c>
      <c r="E43" s="42">
        <f>VLOOKUP(A43,年终奖金!$A$4:$H$71,5,0)</f>
        <v>9108</v>
      </c>
      <c r="F43" s="39">
        <v>260</v>
      </c>
      <c r="G43" s="39">
        <v>0</v>
      </c>
      <c r="H43" s="40">
        <f t="shared" si="0"/>
        <v>14428</v>
      </c>
      <c r="I43" s="39">
        <v>206</v>
      </c>
      <c r="J43" s="40">
        <f t="shared" si="4"/>
        <v>1820</v>
      </c>
      <c r="K43" s="40">
        <f t="shared" si="5"/>
        <v>77</v>
      </c>
      <c r="L43" s="42">
        <f>VLOOKUP(A43,年终奖金!$A$4:$H$71,7,0)</f>
        <v>273.24</v>
      </c>
      <c r="M43" s="41">
        <f t="shared" si="3"/>
        <v>13871.76</v>
      </c>
    </row>
    <row r="44" spans="1:13" ht="15.75" customHeight="1" x14ac:dyDescent="0.25">
      <c r="A44" s="30" t="str">
        <f>年终奖金!A44</f>
        <v>TPY057</v>
      </c>
      <c r="B44" s="35" t="str">
        <f>年终奖金!B44</f>
        <v>耶律鲁古</v>
      </c>
      <c r="C44" s="35" t="str">
        <f>年终奖金!C44</f>
        <v>销售</v>
      </c>
      <c r="D44" s="38">
        <f>年终奖金!D44</f>
        <v>5060</v>
      </c>
      <c r="E44" s="42">
        <f>VLOOKUP(A44,年终奖金!$A$4:$H$71,5,0)</f>
        <v>9108</v>
      </c>
      <c r="F44" s="39">
        <v>260</v>
      </c>
      <c r="G44" s="39">
        <v>0</v>
      </c>
      <c r="H44" s="40">
        <f t="shared" si="0"/>
        <v>14428</v>
      </c>
      <c r="I44" s="39">
        <v>206</v>
      </c>
      <c r="J44" s="40">
        <f t="shared" si="4"/>
        <v>1820</v>
      </c>
      <c r="K44" s="40">
        <f t="shared" si="5"/>
        <v>77</v>
      </c>
      <c r="L44" s="42">
        <f>VLOOKUP(A44,年终奖金!$A$4:$H$71,7,0)</f>
        <v>273.24</v>
      </c>
      <c r="M44" s="41">
        <f t="shared" si="3"/>
        <v>13871.76</v>
      </c>
    </row>
    <row r="45" spans="1:13" ht="15.75" customHeight="1" x14ac:dyDescent="0.25">
      <c r="A45" s="30" t="str">
        <f>年终奖金!A45</f>
        <v>TPY058</v>
      </c>
      <c r="B45" s="35" t="str">
        <f>年终奖金!B45</f>
        <v>耶律重元</v>
      </c>
      <c r="C45" s="35" t="str">
        <f>年终奖金!C45</f>
        <v>销售</v>
      </c>
      <c r="D45" s="38">
        <f>年终奖金!D45</f>
        <v>6060</v>
      </c>
      <c r="E45" s="42">
        <f>VLOOKUP(A45,年终奖金!$A$4:$H$71,5,0)</f>
        <v>10908</v>
      </c>
      <c r="F45" s="39">
        <v>260</v>
      </c>
      <c r="G45" s="39">
        <v>32</v>
      </c>
      <c r="H45" s="40">
        <f t="shared" si="0"/>
        <v>17196</v>
      </c>
      <c r="I45" s="39">
        <v>206</v>
      </c>
      <c r="J45" s="40">
        <f t="shared" si="4"/>
        <v>2788</v>
      </c>
      <c r="K45" s="40">
        <f t="shared" si="5"/>
        <v>173.8</v>
      </c>
      <c r="L45" s="42">
        <f>VLOOKUP(A45,年终奖金!$A$4:$H$71,7,0)</f>
        <v>327.24</v>
      </c>
      <c r="M45" s="41">
        <f t="shared" si="3"/>
        <v>16488.96</v>
      </c>
    </row>
    <row r="46" spans="1:13" ht="15.75" customHeight="1" x14ac:dyDescent="0.25">
      <c r="A46" s="30" t="str">
        <f>年终奖金!A46</f>
        <v>TPY059</v>
      </c>
      <c r="B46" s="35" t="str">
        <f>年终奖金!B46</f>
        <v>吴长风</v>
      </c>
      <c r="C46" s="35" t="str">
        <f>年终奖金!C46</f>
        <v>销售</v>
      </c>
      <c r="D46" s="38">
        <f>年终奖金!D46</f>
        <v>5060</v>
      </c>
      <c r="E46" s="42">
        <f>VLOOKUP(A46,年终奖金!$A$4:$H$71,5,0)</f>
        <v>9108</v>
      </c>
      <c r="F46" s="39">
        <v>260</v>
      </c>
      <c r="G46" s="39">
        <v>0</v>
      </c>
      <c r="H46" s="40">
        <f t="shared" si="0"/>
        <v>14428</v>
      </c>
      <c r="I46" s="39">
        <v>206</v>
      </c>
      <c r="J46" s="40">
        <f t="shared" si="4"/>
        <v>1820</v>
      </c>
      <c r="K46" s="40">
        <f t="shared" si="5"/>
        <v>77</v>
      </c>
      <c r="L46" s="42">
        <f>VLOOKUP(A46,年终奖金!$A$4:$H$71,7,0)</f>
        <v>273.24</v>
      </c>
      <c r="M46" s="41">
        <f t="shared" si="3"/>
        <v>13871.76</v>
      </c>
    </row>
    <row r="47" spans="1:13" ht="15.75" customHeight="1" x14ac:dyDescent="0.25">
      <c r="A47" s="30" t="str">
        <f>年终奖金!A47</f>
        <v>TPY061</v>
      </c>
      <c r="B47" s="35" t="str">
        <f>年终奖金!B47</f>
        <v>吴领军</v>
      </c>
      <c r="C47" s="35" t="str">
        <f>年终奖金!C47</f>
        <v>管理</v>
      </c>
      <c r="D47" s="38">
        <f>年终奖金!D47</f>
        <v>8060</v>
      </c>
      <c r="E47" s="42">
        <f>VLOOKUP(A47,年终奖金!$A$4:$H$71,5,0)</f>
        <v>14508</v>
      </c>
      <c r="F47" s="39">
        <v>260</v>
      </c>
      <c r="G47" s="39">
        <v>0</v>
      </c>
      <c r="H47" s="40">
        <f t="shared" si="0"/>
        <v>22828</v>
      </c>
      <c r="I47" s="39">
        <v>206</v>
      </c>
      <c r="J47" s="40">
        <f t="shared" si="4"/>
        <v>4820</v>
      </c>
      <c r="K47" s="40">
        <f t="shared" si="5"/>
        <v>409</v>
      </c>
      <c r="L47" s="42">
        <f>VLOOKUP(A47,年终奖金!$A$4:$H$71,7,0)</f>
        <v>435.24</v>
      </c>
      <c r="M47" s="41">
        <f t="shared" si="3"/>
        <v>21777.759999999998</v>
      </c>
    </row>
    <row r="48" spans="1:13" ht="15.75" customHeight="1" x14ac:dyDescent="0.25">
      <c r="A48" s="30" t="str">
        <f>年终奖金!A48</f>
        <v>TPY062</v>
      </c>
      <c r="B48" s="35" t="str">
        <f>年终奖金!B48</f>
        <v>辛双清</v>
      </c>
      <c r="C48" s="35" t="str">
        <f>年终奖金!C48</f>
        <v>管理</v>
      </c>
      <c r="D48" s="38">
        <f>年终奖金!D48</f>
        <v>6040</v>
      </c>
      <c r="E48" s="42">
        <f>VLOOKUP(A48,年终奖金!$A$4:$H$71,5,0)</f>
        <v>10872</v>
      </c>
      <c r="F48" s="39">
        <v>260</v>
      </c>
      <c r="G48" s="39">
        <v>0</v>
      </c>
      <c r="H48" s="40">
        <f t="shared" si="0"/>
        <v>17172</v>
      </c>
      <c r="I48" s="39">
        <v>206</v>
      </c>
      <c r="J48" s="40">
        <f t="shared" si="4"/>
        <v>2800</v>
      </c>
      <c r="K48" s="40">
        <f t="shared" si="5"/>
        <v>175</v>
      </c>
      <c r="L48" s="42">
        <f>VLOOKUP(A48,年终奖金!$A$4:$H$71,7,0)</f>
        <v>326.15999999999997</v>
      </c>
      <c r="M48" s="41">
        <f t="shared" si="3"/>
        <v>16464.84</v>
      </c>
    </row>
    <row r="49" spans="1:13" ht="15.75" customHeight="1" x14ac:dyDescent="0.25">
      <c r="A49" s="30" t="str">
        <f>年终奖金!A49</f>
        <v>TPY064</v>
      </c>
      <c r="B49" s="35" t="str">
        <f>年终奖金!B49</f>
        <v>余婆婆</v>
      </c>
      <c r="C49" s="35" t="str">
        <f>年终奖金!C49</f>
        <v>行政</v>
      </c>
      <c r="D49" s="38">
        <f>年终奖金!D49</f>
        <v>5040</v>
      </c>
      <c r="E49" s="42">
        <f>VLOOKUP(A49,年终奖金!$A$4:$H$71,5,0)</f>
        <v>9072</v>
      </c>
      <c r="F49" s="39">
        <v>260</v>
      </c>
      <c r="G49" s="39">
        <v>0</v>
      </c>
      <c r="H49" s="40">
        <f t="shared" si="0"/>
        <v>14372</v>
      </c>
      <c r="I49" s="39">
        <v>206</v>
      </c>
      <c r="J49" s="40">
        <f t="shared" si="4"/>
        <v>1800</v>
      </c>
      <c r="K49" s="40">
        <f t="shared" si="5"/>
        <v>75</v>
      </c>
      <c r="L49" s="42">
        <f>VLOOKUP(A49,年终奖金!$A$4:$H$71,7,0)</f>
        <v>272.15999999999997</v>
      </c>
      <c r="M49" s="41">
        <f t="shared" si="3"/>
        <v>13818.84</v>
      </c>
    </row>
    <row r="50" spans="1:13" ht="15.75" customHeight="1" x14ac:dyDescent="0.25">
      <c r="A50" s="30" t="str">
        <f>年终奖金!A50</f>
        <v>TPY065</v>
      </c>
      <c r="B50" s="35" t="str">
        <f>年终奖金!B50</f>
        <v>岳老三</v>
      </c>
      <c r="C50" s="35" t="str">
        <f>年终奖金!C50</f>
        <v>行政</v>
      </c>
      <c r="D50" s="38">
        <f>年终奖金!D50</f>
        <v>6100</v>
      </c>
      <c r="E50" s="42">
        <f>VLOOKUP(A50,年终奖金!$A$4:$H$71,5,0)</f>
        <v>10980</v>
      </c>
      <c r="F50" s="39">
        <v>260</v>
      </c>
      <c r="G50" s="39">
        <v>0</v>
      </c>
      <c r="H50" s="40">
        <f t="shared" si="0"/>
        <v>17340</v>
      </c>
      <c r="I50" s="39">
        <v>206</v>
      </c>
      <c r="J50" s="40">
        <f t="shared" si="4"/>
        <v>2860</v>
      </c>
      <c r="K50" s="40">
        <f t="shared" si="5"/>
        <v>181</v>
      </c>
      <c r="L50" s="42">
        <f>VLOOKUP(A50,年终奖金!$A$4:$H$71,7,0)</f>
        <v>329.4</v>
      </c>
      <c r="M50" s="41">
        <f t="shared" si="3"/>
        <v>16623.599999999999</v>
      </c>
    </row>
    <row r="51" spans="1:13" ht="15.75" customHeight="1" x14ac:dyDescent="0.25">
      <c r="A51" s="30" t="str">
        <f>年终奖金!A51</f>
        <v>TPY066</v>
      </c>
      <c r="B51" s="35" t="str">
        <f>年终奖金!B51</f>
        <v>张全祥</v>
      </c>
      <c r="C51" s="35" t="str">
        <f>年终奖金!C51</f>
        <v>行政</v>
      </c>
      <c r="D51" s="38">
        <f>年终奖金!D51</f>
        <v>8600</v>
      </c>
      <c r="E51" s="42">
        <f>VLOOKUP(A51,年终奖金!$A$4:$H$71,5,0)</f>
        <v>15480</v>
      </c>
      <c r="F51" s="39">
        <v>260</v>
      </c>
      <c r="G51" s="39">
        <v>55</v>
      </c>
      <c r="H51" s="40">
        <f t="shared" si="0"/>
        <v>24285</v>
      </c>
      <c r="I51" s="39">
        <v>314</v>
      </c>
      <c r="J51" s="40">
        <f t="shared" si="4"/>
        <v>5305</v>
      </c>
      <c r="K51" s="40">
        <f t="shared" si="5"/>
        <v>506</v>
      </c>
      <c r="L51" s="42">
        <f>VLOOKUP(A51,年终奖金!$A$4:$H$71,7,0)</f>
        <v>464.4</v>
      </c>
      <c r="M51" s="41">
        <f t="shared" si="3"/>
        <v>23000.6</v>
      </c>
    </row>
    <row r="52" spans="1:13" ht="15.75" customHeight="1" x14ac:dyDescent="0.25">
      <c r="A52" s="30" t="str">
        <f>年终奖金!A52</f>
        <v>TPY067</v>
      </c>
      <c r="B52" s="35" t="str">
        <f>年终奖金!B52</f>
        <v>单伯山</v>
      </c>
      <c r="C52" s="35" t="str">
        <f>年终奖金!C52</f>
        <v>行政</v>
      </c>
      <c r="D52" s="38">
        <f>年终奖金!D52</f>
        <v>4900</v>
      </c>
      <c r="E52" s="42">
        <f>VLOOKUP(A52,年终奖金!$A$4:$H$71,5,0)</f>
        <v>8820</v>
      </c>
      <c r="F52" s="39">
        <v>260</v>
      </c>
      <c r="G52" s="39">
        <v>0</v>
      </c>
      <c r="H52" s="40">
        <f t="shared" si="0"/>
        <v>13980</v>
      </c>
      <c r="I52" s="39">
        <v>289</v>
      </c>
      <c r="J52" s="40">
        <f t="shared" si="4"/>
        <v>1660</v>
      </c>
      <c r="K52" s="40">
        <f t="shared" si="5"/>
        <v>61</v>
      </c>
      <c r="L52" s="42">
        <f>VLOOKUP(A52,年终奖金!$A$4:$H$71,7,0)</f>
        <v>264.59999999999997</v>
      </c>
      <c r="M52" s="41">
        <f t="shared" si="3"/>
        <v>13365.4</v>
      </c>
    </row>
    <row r="53" spans="1:13" ht="15.75" customHeight="1" x14ac:dyDescent="0.25">
      <c r="A53" s="30" t="str">
        <f>年终奖金!A53</f>
        <v>TPY068</v>
      </c>
      <c r="B53" s="35" t="str">
        <f>年终奖金!B53</f>
        <v>单季山</v>
      </c>
      <c r="C53" s="35" t="str">
        <f>年终奖金!C53</f>
        <v>行政</v>
      </c>
      <c r="D53" s="38">
        <f>年终奖金!D53</f>
        <v>6100</v>
      </c>
      <c r="E53" s="42">
        <f>VLOOKUP(A53,年终奖金!$A$4:$H$71,5,0)</f>
        <v>10980</v>
      </c>
      <c r="F53" s="39">
        <v>260</v>
      </c>
      <c r="G53" s="39">
        <v>0</v>
      </c>
      <c r="H53" s="40">
        <f t="shared" si="0"/>
        <v>17340</v>
      </c>
      <c r="I53" s="39">
        <v>289</v>
      </c>
      <c r="J53" s="40">
        <f t="shared" si="4"/>
        <v>2860</v>
      </c>
      <c r="K53" s="40">
        <f t="shared" si="5"/>
        <v>181</v>
      </c>
      <c r="L53" s="42">
        <f>VLOOKUP(A53,年终奖金!$A$4:$H$71,7,0)</f>
        <v>329.4</v>
      </c>
      <c r="M53" s="41">
        <f t="shared" si="3"/>
        <v>16540.599999999999</v>
      </c>
    </row>
    <row r="54" spans="1:13" ht="15.75" customHeight="1" x14ac:dyDescent="0.25">
      <c r="A54" s="30" t="str">
        <f>年终奖金!A54</f>
        <v>TPY069</v>
      </c>
      <c r="B54" s="35" t="str">
        <f>年终奖金!B54</f>
        <v>单叔山</v>
      </c>
      <c r="C54" s="35" t="str">
        <f>年终奖金!C54</f>
        <v>行政</v>
      </c>
      <c r="D54" s="38">
        <f>年终奖金!D54</f>
        <v>6100</v>
      </c>
      <c r="E54" s="42">
        <f>VLOOKUP(A54,年终奖金!$A$4:$H$71,5,0)</f>
        <v>10980</v>
      </c>
      <c r="F54" s="39">
        <v>260</v>
      </c>
      <c r="G54" s="39">
        <v>0</v>
      </c>
      <c r="H54" s="40">
        <f t="shared" si="0"/>
        <v>17340</v>
      </c>
      <c r="I54" s="39">
        <v>289</v>
      </c>
      <c r="J54" s="40">
        <f t="shared" si="4"/>
        <v>2860</v>
      </c>
      <c r="K54" s="40">
        <f t="shared" si="5"/>
        <v>181</v>
      </c>
      <c r="L54" s="42">
        <f>VLOOKUP(A54,年终奖金!$A$4:$H$71,7,0)</f>
        <v>329.4</v>
      </c>
      <c r="M54" s="41">
        <f t="shared" si="3"/>
        <v>16540.599999999999</v>
      </c>
    </row>
    <row r="55" spans="1:13" ht="15.75" customHeight="1" x14ac:dyDescent="0.25">
      <c r="A55" s="30" t="str">
        <f>年终奖金!A55</f>
        <v>TPY070</v>
      </c>
      <c r="B55" s="35" t="str">
        <f>年终奖金!B55</f>
        <v>单小山</v>
      </c>
      <c r="C55" s="35" t="str">
        <f>年终奖金!C55</f>
        <v>外联</v>
      </c>
      <c r="D55" s="38">
        <f>年终奖金!D55</f>
        <v>6100</v>
      </c>
      <c r="E55" s="42">
        <f>VLOOKUP(A55,年终奖金!$A$4:$H$71,5,0)</f>
        <v>10980</v>
      </c>
      <c r="F55" s="39">
        <v>260</v>
      </c>
      <c r="G55" s="39">
        <v>0</v>
      </c>
      <c r="H55" s="40">
        <f t="shared" si="0"/>
        <v>17340</v>
      </c>
      <c r="I55" s="39">
        <v>289</v>
      </c>
      <c r="J55" s="40">
        <f t="shared" si="4"/>
        <v>2860</v>
      </c>
      <c r="K55" s="40">
        <f t="shared" si="5"/>
        <v>181</v>
      </c>
      <c r="L55" s="42">
        <f>VLOOKUP(A55,年终奖金!$A$4:$H$71,7,0)</f>
        <v>329.4</v>
      </c>
      <c r="M55" s="41">
        <f t="shared" si="3"/>
        <v>16540.599999999999</v>
      </c>
    </row>
    <row r="56" spans="1:13" ht="15.75" customHeight="1" x14ac:dyDescent="0.25">
      <c r="A56" s="30" t="str">
        <f>年终奖金!A56</f>
        <v>TPY072</v>
      </c>
      <c r="B56" s="35" t="str">
        <f>年终奖金!B56</f>
        <v>段延庆</v>
      </c>
      <c r="C56" s="35" t="str">
        <f>年终奖金!C56</f>
        <v>外联</v>
      </c>
      <c r="D56" s="38">
        <f>年终奖金!D56</f>
        <v>5100</v>
      </c>
      <c r="E56" s="42">
        <f>VLOOKUP(A56,年终奖金!$A$4:$H$71,5,0)</f>
        <v>9180</v>
      </c>
      <c r="F56" s="39">
        <v>260</v>
      </c>
      <c r="G56" s="39">
        <v>80</v>
      </c>
      <c r="H56" s="40">
        <f t="shared" si="0"/>
        <v>14460</v>
      </c>
      <c r="I56" s="39">
        <v>289</v>
      </c>
      <c r="J56" s="40">
        <f t="shared" si="4"/>
        <v>1780</v>
      </c>
      <c r="K56" s="40">
        <f t="shared" si="5"/>
        <v>73</v>
      </c>
      <c r="L56" s="42">
        <f>VLOOKUP(A56,年终奖金!$A$4:$H$71,7,0)</f>
        <v>275.39999999999998</v>
      </c>
      <c r="M56" s="41">
        <f t="shared" si="3"/>
        <v>13822.6</v>
      </c>
    </row>
    <row r="57" spans="1:13" ht="15.75" customHeight="1" x14ac:dyDescent="0.25">
      <c r="A57" s="30" t="str">
        <f>年终奖金!A57</f>
        <v>TPY073</v>
      </c>
      <c r="B57" s="35" t="str">
        <f>年终奖金!B57</f>
        <v>段誉</v>
      </c>
      <c r="C57" s="35" t="str">
        <f>年终奖金!C57</f>
        <v>外联</v>
      </c>
      <c r="D57" s="38">
        <f>年终奖金!D57</f>
        <v>6100</v>
      </c>
      <c r="E57" s="42">
        <f>VLOOKUP(A57,年终奖金!$A$4:$H$71,5,0)</f>
        <v>10980</v>
      </c>
      <c r="F57" s="39">
        <v>260</v>
      </c>
      <c r="G57" s="39">
        <v>0</v>
      </c>
      <c r="H57" s="40">
        <f t="shared" si="0"/>
        <v>17340</v>
      </c>
      <c r="I57" s="39">
        <v>289</v>
      </c>
      <c r="J57" s="40">
        <f t="shared" si="4"/>
        <v>2860</v>
      </c>
      <c r="K57" s="40">
        <f t="shared" si="5"/>
        <v>181</v>
      </c>
      <c r="L57" s="42">
        <f>VLOOKUP(A57,年终奖金!$A$4:$H$71,7,0)</f>
        <v>329.4</v>
      </c>
      <c r="M57" s="41">
        <f t="shared" si="3"/>
        <v>16540.599999999999</v>
      </c>
    </row>
    <row r="58" spans="1:13" ht="15.75" customHeight="1" x14ac:dyDescent="0.25">
      <c r="A58" s="30" t="str">
        <f>年终奖金!A58</f>
        <v>TPY074</v>
      </c>
      <c r="B58" s="35" t="str">
        <f>年终奖金!B58</f>
        <v>段正淳</v>
      </c>
      <c r="C58" s="35" t="str">
        <f>年终奖金!C58</f>
        <v>外联</v>
      </c>
      <c r="D58" s="38">
        <f>年终奖金!D58</f>
        <v>8330</v>
      </c>
      <c r="E58" s="42">
        <f>VLOOKUP(A58,年终奖金!$A$4:$H$71,5,0)</f>
        <v>14994</v>
      </c>
      <c r="F58" s="39">
        <v>260</v>
      </c>
      <c r="G58" s="39">
        <v>0</v>
      </c>
      <c r="H58" s="40">
        <f t="shared" si="0"/>
        <v>23584</v>
      </c>
      <c r="I58" s="39">
        <v>206</v>
      </c>
      <c r="J58" s="40">
        <f t="shared" si="4"/>
        <v>5090</v>
      </c>
      <c r="K58" s="40">
        <f t="shared" si="5"/>
        <v>463</v>
      </c>
      <c r="L58" s="42">
        <f>VLOOKUP(A58,年终奖金!$A$4:$H$71,7,0)</f>
        <v>449.82</v>
      </c>
      <c r="M58" s="41">
        <f t="shared" si="3"/>
        <v>22465.18</v>
      </c>
    </row>
    <row r="59" spans="1:13" ht="15.75" customHeight="1" x14ac:dyDescent="0.25">
      <c r="A59" s="30" t="str">
        <f>年终奖金!A59</f>
        <v>TPY075</v>
      </c>
      <c r="B59" s="35" t="str">
        <f>年终奖金!B59</f>
        <v>段正明</v>
      </c>
      <c r="C59" s="35" t="str">
        <f>年终奖金!C59</f>
        <v>外联</v>
      </c>
      <c r="D59" s="38">
        <f>年终奖金!D59</f>
        <v>6000</v>
      </c>
      <c r="E59" s="42">
        <f>VLOOKUP(A59,年终奖金!$A$4:$H$71,5,0)</f>
        <v>10800</v>
      </c>
      <c r="F59" s="39">
        <v>260</v>
      </c>
      <c r="G59" s="39">
        <v>0</v>
      </c>
      <c r="H59" s="40">
        <f t="shared" si="0"/>
        <v>17060</v>
      </c>
      <c r="I59" s="39">
        <v>206</v>
      </c>
      <c r="J59" s="40">
        <f t="shared" si="4"/>
        <v>2760</v>
      </c>
      <c r="K59" s="40">
        <f t="shared" si="5"/>
        <v>171</v>
      </c>
      <c r="L59" s="42">
        <f>VLOOKUP(A59,年终奖金!$A$4:$H$71,7,0)</f>
        <v>324</v>
      </c>
      <c r="M59" s="41">
        <f t="shared" si="3"/>
        <v>16359</v>
      </c>
    </row>
    <row r="60" spans="1:13" ht="15.75" customHeight="1" x14ac:dyDescent="0.25">
      <c r="A60" s="30" t="str">
        <f>年终奖金!A60</f>
        <v>TPY085</v>
      </c>
      <c r="B60" s="35" t="str">
        <f>年终奖金!B60</f>
        <v>宗赞</v>
      </c>
      <c r="C60" s="35" t="str">
        <f>年终奖金!C60</f>
        <v>研发</v>
      </c>
      <c r="D60" s="38">
        <f>年终奖金!D60</f>
        <v>9160</v>
      </c>
      <c r="E60" s="42">
        <f>VLOOKUP(A60,年终奖金!$A$4:$H$71,5,0)</f>
        <v>16488</v>
      </c>
      <c r="F60" s="39">
        <v>260</v>
      </c>
      <c r="G60" s="39">
        <v>0</v>
      </c>
      <c r="H60" s="40">
        <f t="shared" si="0"/>
        <v>25908</v>
      </c>
      <c r="I60" s="39">
        <v>206</v>
      </c>
      <c r="J60" s="40">
        <f t="shared" si="4"/>
        <v>5920</v>
      </c>
      <c r="K60" s="40">
        <f t="shared" si="5"/>
        <v>629</v>
      </c>
      <c r="L60" s="42">
        <f>VLOOKUP(A60,年终奖金!$A$4:$H$71,7,0)</f>
        <v>494.64</v>
      </c>
      <c r="M60" s="41">
        <f t="shared" si="3"/>
        <v>24578.36</v>
      </c>
    </row>
    <row r="61" spans="1:13" ht="15.75" customHeight="1" x14ac:dyDescent="0.25">
      <c r="A61" s="30" t="str">
        <f>年终奖金!A61</f>
        <v>TPY086</v>
      </c>
      <c r="B61" s="35" t="str">
        <f>年终奖金!B61</f>
        <v>哈大霸</v>
      </c>
      <c r="C61" s="35" t="str">
        <f>年终奖金!C61</f>
        <v>研发</v>
      </c>
      <c r="D61" s="38">
        <f>年终奖金!D61</f>
        <v>5880</v>
      </c>
      <c r="E61" s="42">
        <f>VLOOKUP(A61,年终奖金!$A$4:$H$71,5,0)</f>
        <v>10584</v>
      </c>
      <c r="F61" s="39">
        <v>260</v>
      </c>
      <c r="G61" s="39">
        <v>0</v>
      </c>
      <c r="H61" s="40">
        <f t="shared" si="0"/>
        <v>16724</v>
      </c>
      <c r="I61" s="39">
        <v>206</v>
      </c>
      <c r="J61" s="40">
        <f t="shared" si="4"/>
        <v>2640</v>
      </c>
      <c r="K61" s="40">
        <f t="shared" si="5"/>
        <v>159</v>
      </c>
      <c r="L61" s="42">
        <f>VLOOKUP(A61,年终奖金!$A$4:$H$71,7,0)</f>
        <v>317.52</v>
      </c>
      <c r="M61" s="41">
        <f t="shared" si="3"/>
        <v>16041.48</v>
      </c>
    </row>
    <row r="62" spans="1:13" ht="15.75" customHeight="1" x14ac:dyDescent="0.25">
      <c r="A62" s="30" t="str">
        <f>年终奖金!A62</f>
        <v>TPY087</v>
      </c>
      <c r="B62" s="35" t="str">
        <f>年终奖金!B62</f>
        <v>姜枯荣</v>
      </c>
      <c r="C62" s="35" t="str">
        <f>年终奖金!C62</f>
        <v>研发</v>
      </c>
      <c r="D62" s="38">
        <f>年终奖金!D62</f>
        <v>6080</v>
      </c>
      <c r="E62" s="42">
        <f>VLOOKUP(A62,年终奖金!$A$4:$H$71,5,0)</f>
        <v>10944</v>
      </c>
      <c r="F62" s="39">
        <v>260</v>
      </c>
      <c r="G62" s="39">
        <v>0</v>
      </c>
      <c r="H62" s="40">
        <f t="shared" si="0"/>
        <v>17284</v>
      </c>
      <c r="I62" s="39">
        <v>206</v>
      </c>
      <c r="J62" s="40">
        <f t="shared" si="4"/>
        <v>2840</v>
      </c>
      <c r="K62" s="40">
        <f t="shared" si="5"/>
        <v>179</v>
      </c>
      <c r="L62" s="42">
        <f>VLOOKUP(A62,年终奖金!$A$4:$H$71,7,0)</f>
        <v>328.32</v>
      </c>
      <c r="M62" s="41">
        <f t="shared" si="3"/>
        <v>16570.68</v>
      </c>
    </row>
    <row r="63" spans="1:13" ht="15.75" customHeight="1" x14ac:dyDescent="0.25">
      <c r="A63" s="30" t="str">
        <f>年终奖金!A63</f>
        <v>TPY092</v>
      </c>
      <c r="B63" s="35" t="str">
        <f>年终奖金!B63</f>
        <v>赵钱孙</v>
      </c>
      <c r="C63" s="35" t="str">
        <f>年终奖金!C63</f>
        <v>财务</v>
      </c>
      <c r="D63" s="38">
        <f>年终奖金!D63</f>
        <v>18300</v>
      </c>
      <c r="E63" s="42">
        <f>VLOOKUP(A63,年终奖金!$A$4:$H$71,5,0)</f>
        <v>32940</v>
      </c>
      <c r="F63" s="39">
        <v>260</v>
      </c>
      <c r="G63" s="39">
        <v>100</v>
      </c>
      <c r="H63" s="40">
        <f t="shared" si="0"/>
        <v>51400</v>
      </c>
      <c r="I63" s="39">
        <v>206</v>
      </c>
      <c r="J63" s="40">
        <f t="shared" si="4"/>
        <v>14960</v>
      </c>
      <c r="K63" s="40">
        <f t="shared" si="5"/>
        <v>2735</v>
      </c>
      <c r="L63" s="42">
        <f>VLOOKUP(A63,年终奖金!$A$4:$H$71,7,0)</f>
        <v>3189</v>
      </c>
      <c r="M63" s="41">
        <f t="shared" si="3"/>
        <v>45270</v>
      </c>
    </row>
    <row r="64" spans="1:13" ht="15.75" customHeight="1" x14ac:dyDescent="0.25">
      <c r="A64" s="30" t="str">
        <f>年终奖金!A64</f>
        <v>TPY093</v>
      </c>
      <c r="B64" s="35" t="str">
        <f>年终奖金!B64</f>
        <v>赵洵</v>
      </c>
      <c r="C64" s="35" t="str">
        <f>年终奖金!C64</f>
        <v>财务</v>
      </c>
      <c r="D64" s="38">
        <f>年终奖金!D64</f>
        <v>25360</v>
      </c>
      <c r="E64" s="42">
        <f>VLOOKUP(A64,年终奖金!$A$4:$H$71,5,0)</f>
        <v>45648</v>
      </c>
      <c r="F64" s="39">
        <v>260</v>
      </c>
      <c r="G64" s="39">
        <v>0</v>
      </c>
      <c r="H64" s="40">
        <f t="shared" si="0"/>
        <v>71268</v>
      </c>
      <c r="I64" s="39">
        <v>206</v>
      </c>
      <c r="J64" s="40">
        <f t="shared" si="4"/>
        <v>22120</v>
      </c>
      <c r="K64" s="40">
        <f t="shared" si="5"/>
        <v>4525</v>
      </c>
      <c r="L64" s="42">
        <f>VLOOKUP(A64,年终奖金!$A$4:$H$71,7,0)</f>
        <v>4459.8</v>
      </c>
      <c r="M64" s="41">
        <f t="shared" si="3"/>
        <v>62077.2</v>
      </c>
    </row>
    <row r="65" spans="1:13" ht="15.75" customHeight="1" x14ac:dyDescent="0.25">
      <c r="A65" s="30" t="str">
        <f>年终奖金!A65</f>
        <v>TPY094</v>
      </c>
      <c r="B65" s="35" t="str">
        <f>年终奖金!B65</f>
        <v>哲罗星</v>
      </c>
      <c r="C65" s="35" t="str">
        <f>年终奖金!C65</f>
        <v>财务</v>
      </c>
      <c r="D65" s="38">
        <f>年终奖金!D65</f>
        <v>5840</v>
      </c>
      <c r="E65" s="42">
        <f>VLOOKUP(A65,年终奖金!$A$4:$H$71,5,0)</f>
        <v>10512</v>
      </c>
      <c r="F65" s="39">
        <v>260</v>
      </c>
      <c r="G65" s="39">
        <v>0</v>
      </c>
      <c r="H65" s="40">
        <f t="shared" si="0"/>
        <v>16612</v>
      </c>
      <c r="I65" s="39">
        <v>206</v>
      </c>
      <c r="J65" s="40">
        <f t="shared" si="4"/>
        <v>2600</v>
      </c>
      <c r="K65" s="40">
        <f t="shared" si="5"/>
        <v>155</v>
      </c>
      <c r="L65" s="42">
        <f>VLOOKUP(A65,年终奖金!$A$4:$H$71,7,0)</f>
        <v>315.36</v>
      </c>
      <c r="M65" s="41">
        <f t="shared" si="3"/>
        <v>15935.64</v>
      </c>
    </row>
    <row r="66" spans="1:13" ht="15.75" customHeight="1" x14ac:dyDescent="0.25">
      <c r="A66" s="30" t="str">
        <f>年终奖金!A66</f>
        <v>TPY095</v>
      </c>
      <c r="B66" s="35" t="str">
        <f>年终奖金!B66</f>
        <v>钟灵</v>
      </c>
      <c r="C66" s="35" t="str">
        <f>年终奖金!C66</f>
        <v>财务</v>
      </c>
      <c r="D66" s="38">
        <f>年终奖金!D66</f>
        <v>6100</v>
      </c>
      <c r="E66" s="42">
        <f>VLOOKUP(A66,年终奖金!$A$4:$H$71,5,0)</f>
        <v>10980</v>
      </c>
      <c r="F66" s="39">
        <v>260</v>
      </c>
      <c r="G66" s="39">
        <v>0</v>
      </c>
      <c r="H66" s="40">
        <f t="shared" si="0"/>
        <v>17340</v>
      </c>
      <c r="I66" s="39">
        <v>206</v>
      </c>
      <c r="J66" s="40">
        <f t="shared" si="4"/>
        <v>2860</v>
      </c>
      <c r="K66" s="40">
        <f t="shared" si="5"/>
        <v>181</v>
      </c>
      <c r="L66" s="42">
        <f>VLOOKUP(A66,年终奖金!$A$4:$H$71,7,0)</f>
        <v>329.4</v>
      </c>
      <c r="M66" s="41">
        <f t="shared" si="3"/>
        <v>16623.599999999999</v>
      </c>
    </row>
    <row r="67" spans="1:13" ht="15.75" customHeight="1" x14ac:dyDescent="0.25">
      <c r="A67" s="30" t="str">
        <f>年终奖金!A67</f>
        <v>TPY096</v>
      </c>
      <c r="B67" s="35" t="str">
        <f>年终奖金!B67</f>
        <v>钟万仇</v>
      </c>
      <c r="C67" s="35" t="str">
        <f>年终奖金!C67</f>
        <v>财务</v>
      </c>
      <c r="D67" s="38">
        <f>年终奖金!D67</f>
        <v>6080</v>
      </c>
      <c r="E67" s="42">
        <f>VLOOKUP(A67,年终奖金!$A$4:$H$71,5,0)</f>
        <v>10944</v>
      </c>
      <c r="F67" s="39">
        <v>260</v>
      </c>
      <c r="G67" s="39">
        <v>0</v>
      </c>
      <c r="H67" s="40">
        <f t="shared" si="0"/>
        <v>17284</v>
      </c>
      <c r="I67" s="39">
        <v>206</v>
      </c>
      <c r="J67" s="40">
        <f t="shared" si="4"/>
        <v>2840</v>
      </c>
      <c r="K67" s="40">
        <f t="shared" si="5"/>
        <v>179</v>
      </c>
      <c r="L67" s="42">
        <f>VLOOKUP(A67,年终奖金!$A$4:$H$71,7,0)</f>
        <v>328.32</v>
      </c>
      <c r="M67" s="41">
        <f t="shared" si="3"/>
        <v>16570.68</v>
      </c>
    </row>
    <row r="68" spans="1:13" ht="15.75" customHeight="1" x14ac:dyDescent="0.25">
      <c r="A68" s="30" t="str">
        <f>年终奖金!A68</f>
        <v>TPY097</v>
      </c>
      <c r="B68" s="35" t="str">
        <f>年终奖金!B68</f>
        <v>高升泰</v>
      </c>
      <c r="C68" s="35" t="str">
        <f>年终奖金!C68</f>
        <v>财务</v>
      </c>
      <c r="D68" s="38">
        <f>年终奖金!D68</f>
        <v>6000</v>
      </c>
      <c r="E68" s="42">
        <f>VLOOKUP(A68,年终奖金!$A$4:$H$71,5,0)</f>
        <v>10800</v>
      </c>
      <c r="F68" s="39">
        <v>260</v>
      </c>
      <c r="G68" s="39">
        <v>0</v>
      </c>
      <c r="H68" s="40">
        <f t="shared" si="0"/>
        <v>17060</v>
      </c>
      <c r="I68" s="39">
        <v>206</v>
      </c>
      <c r="J68" s="40">
        <f t="shared" si="4"/>
        <v>2760</v>
      </c>
      <c r="K68" s="40">
        <f t="shared" si="5"/>
        <v>171</v>
      </c>
      <c r="L68" s="42">
        <f>VLOOKUP(A68,年终奖金!$A$4:$H$71,7,0)</f>
        <v>324</v>
      </c>
      <c r="M68" s="41">
        <f t="shared" si="3"/>
        <v>16359</v>
      </c>
    </row>
    <row r="69" spans="1:13" ht="15.75" customHeight="1" x14ac:dyDescent="0.25">
      <c r="A69" s="30" t="str">
        <f>年终奖金!A69</f>
        <v>TPY098</v>
      </c>
      <c r="B69" s="35" t="str">
        <f>年终奖金!B69</f>
        <v>龚光杰</v>
      </c>
      <c r="C69" s="35" t="str">
        <f>年终奖金!C69</f>
        <v>财务</v>
      </c>
      <c r="D69" s="38">
        <f>年终奖金!D69</f>
        <v>6080</v>
      </c>
      <c r="E69" s="42">
        <f>VLOOKUP(A69,年终奖金!$A$4:$H$71,5,0)</f>
        <v>10944</v>
      </c>
      <c r="F69" s="39">
        <v>260</v>
      </c>
      <c r="G69" s="39">
        <v>0</v>
      </c>
      <c r="H69" s="40">
        <f t="shared" ref="H69:H71" si="6">D69+E69+F69-G69</f>
        <v>17284</v>
      </c>
      <c r="I69" s="39">
        <v>206</v>
      </c>
      <c r="J69" s="40">
        <f t="shared" si="4"/>
        <v>2840</v>
      </c>
      <c r="K69" s="40">
        <f t="shared" si="5"/>
        <v>179</v>
      </c>
      <c r="L69" s="42">
        <f>VLOOKUP(A69,年终奖金!$A$4:$H$71,7,0)</f>
        <v>328.32</v>
      </c>
      <c r="M69" s="41">
        <f t="shared" ref="M69:M71" si="7">H69-I69-K69-L69</f>
        <v>16570.68</v>
      </c>
    </row>
    <row r="70" spans="1:13" ht="15.75" customHeight="1" x14ac:dyDescent="0.25">
      <c r="A70" s="30" t="str">
        <f>年终奖金!A70</f>
        <v>TPY099</v>
      </c>
      <c r="B70" s="35" t="str">
        <f>年终奖金!B70</f>
        <v>康广陵</v>
      </c>
      <c r="C70" s="35" t="str">
        <f>年终奖金!C70</f>
        <v>人事</v>
      </c>
      <c r="D70" s="38">
        <f>年终奖金!D70</f>
        <v>6120</v>
      </c>
      <c r="E70" s="42">
        <f>VLOOKUP(A70,年终奖金!$A$4:$H$71,5,0)</f>
        <v>11016</v>
      </c>
      <c r="F70" s="39">
        <v>260</v>
      </c>
      <c r="G70" s="39">
        <v>0</v>
      </c>
      <c r="H70" s="40">
        <f t="shared" si="6"/>
        <v>17396</v>
      </c>
      <c r="I70" s="39">
        <v>206</v>
      </c>
      <c r="J70" s="40">
        <f t="shared" si="4"/>
        <v>2880</v>
      </c>
      <c r="K70" s="40">
        <f t="shared" si="5"/>
        <v>183</v>
      </c>
      <c r="L70" s="42">
        <f>VLOOKUP(A70,年终奖金!$A$4:$H$71,7,0)</f>
        <v>330.47999999999996</v>
      </c>
      <c r="M70" s="41">
        <f t="shared" si="7"/>
        <v>16676.52</v>
      </c>
    </row>
    <row r="71" spans="1:13" ht="15.75" customHeight="1" x14ac:dyDescent="0.25">
      <c r="A71" s="30" t="str">
        <f>年终奖金!A71</f>
        <v>TPY101</v>
      </c>
      <c r="B71" s="35" t="str">
        <f>年终奖金!B71</f>
        <v>虚竹子</v>
      </c>
      <c r="C71" s="35" t="str">
        <f>年终奖金!C71</f>
        <v>人事</v>
      </c>
      <c r="D71" s="38">
        <f>年终奖金!D71</f>
        <v>6080</v>
      </c>
      <c r="E71" s="42">
        <f>VLOOKUP(A71,年终奖金!$A$4:$H$71,5,0)</f>
        <v>10944</v>
      </c>
      <c r="F71" s="39">
        <v>260</v>
      </c>
      <c r="G71" s="39">
        <v>0</v>
      </c>
      <c r="H71" s="40">
        <f t="shared" si="6"/>
        <v>17284</v>
      </c>
      <c r="I71" s="39">
        <v>206</v>
      </c>
      <c r="J71" s="40">
        <f t="shared" si="4"/>
        <v>2840</v>
      </c>
      <c r="K71" s="40">
        <f t="shared" si="5"/>
        <v>179</v>
      </c>
      <c r="L71" s="42">
        <f>VLOOKUP(A71,年终奖金!$A$4:$H$71,7,0)</f>
        <v>328.32</v>
      </c>
      <c r="M71" s="41">
        <f t="shared" si="7"/>
        <v>16570.68</v>
      </c>
    </row>
  </sheetData>
  <sheetProtection sheet="1" scenarios="1"/>
  <mergeCells count="1">
    <mergeCell ref="A1:M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8"/>
  <sheetViews>
    <sheetView workbookViewId="0">
      <selection activeCell="A3" sqref="A3"/>
    </sheetView>
  </sheetViews>
  <sheetFormatPr defaultRowHeight="14" x14ac:dyDescent="0.25"/>
  <cols>
    <col min="1" max="1" width="5.26953125" style="6" bestFit="1" customWidth="1"/>
    <col min="3" max="3" width="7.453125" customWidth="1"/>
    <col min="4" max="4" width="7.26953125" customWidth="1"/>
    <col min="6" max="6" width="6" customWidth="1"/>
    <col min="7" max="7" width="9.453125" customWidth="1"/>
    <col min="8" max="8" width="12.26953125" customWidth="1"/>
    <col min="9" max="9" width="13.6328125" customWidth="1"/>
    <col min="10" max="10" width="9.6328125" customWidth="1"/>
    <col min="11" max="11" width="11.6328125" customWidth="1"/>
    <col min="12" max="12" width="15.453125" customWidth="1"/>
    <col min="13" max="13" width="10.08984375" customWidth="1"/>
  </cols>
  <sheetData>
    <row r="1" spans="1:13" ht="23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3" spans="1:13" ht="23.25" customHeight="1" x14ac:dyDescent="0.25">
      <c r="A3" s="4" t="s">
        <v>40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76</v>
      </c>
      <c r="H3" s="1" t="s">
        <v>6</v>
      </c>
      <c r="I3" s="1" t="s">
        <v>77</v>
      </c>
      <c r="J3" s="1" t="s">
        <v>7</v>
      </c>
      <c r="K3" s="1" t="s">
        <v>78</v>
      </c>
      <c r="L3" s="1" t="s">
        <v>79</v>
      </c>
      <c r="M3" s="1" t="s">
        <v>80</v>
      </c>
    </row>
    <row r="4" spans="1:13" ht="23.25" customHeight="1" x14ac:dyDescent="0.25">
      <c r="A4" s="5">
        <v>1</v>
      </c>
      <c r="B4" s="2" t="s">
        <v>41</v>
      </c>
      <c r="C4" s="2" t="s">
        <v>8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3.25" customHeight="1" x14ac:dyDescent="0.25">
      <c r="A5" s="5">
        <v>2</v>
      </c>
      <c r="B5" s="3" t="s">
        <v>42</v>
      </c>
      <c r="C5" s="3" t="s">
        <v>9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3.25" customHeight="1" x14ac:dyDescent="0.25">
      <c r="A6" s="5">
        <v>3</v>
      </c>
      <c r="B6" s="2" t="s">
        <v>43</v>
      </c>
      <c r="C6" s="2" t="s">
        <v>10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3.25" customHeight="1" x14ac:dyDescent="0.25">
      <c r="A7" s="5">
        <v>4</v>
      </c>
      <c r="B7" s="3" t="s">
        <v>44</v>
      </c>
      <c r="C7" s="3" t="s">
        <v>11</v>
      </c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23.25" customHeight="1" x14ac:dyDescent="0.25">
      <c r="A8" s="5">
        <v>5</v>
      </c>
      <c r="B8" s="2" t="s">
        <v>45</v>
      </c>
      <c r="C8" s="2" t="s">
        <v>12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3.25" customHeight="1" x14ac:dyDescent="0.25">
      <c r="A9" s="5">
        <v>6</v>
      </c>
      <c r="B9" s="3" t="s">
        <v>46</v>
      </c>
      <c r="C9" s="3" t="s">
        <v>39</v>
      </c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23.25" customHeight="1" x14ac:dyDescent="0.25">
      <c r="A10" s="5">
        <v>7</v>
      </c>
      <c r="B10" s="2" t="s">
        <v>47</v>
      </c>
      <c r="C10" s="2" t="s">
        <v>13</v>
      </c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3.25" customHeight="1" x14ac:dyDescent="0.25">
      <c r="A11" s="5">
        <v>8</v>
      </c>
      <c r="B11" s="3" t="s">
        <v>48</v>
      </c>
      <c r="C11" s="3" t="s">
        <v>14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23.25" customHeight="1" x14ac:dyDescent="0.25">
      <c r="A12" s="5">
        <v>9</v>
      </c>
      <c r="B12" s="2" t="s">
        <v>49</v>
      </c>
      <c r="C12" s="2" t="s">
        <v>15</v>
      </c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3.25" customHeight="1" x14ac:dyDescent="0.25">
      <c r="A13" s="5">
        <v>10</v>
      </c>
      <c r="B13" s="3" t="s">
        <v>50</v>
      </c>
      <c r="C13" s="3" t="s">
        <v>16</v>
      </c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23.25" customHeight="1" x14ac:dyDescent="0.25">
      <c r="A14" s="5">
        <v>11</v>
      </c>
      <c r="B14" s="2" t="s">
        <v>51</v>
      </c>
      <c r="C14" s="2" t="s">
        <v>17</v>
      </c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3.25" customHeight="1" x14ac:dyDescent="0.25">
      <c r="A15" s="5">
        <v>12</v>
      </c>
      <c r="B15" s="3" t="s">
        <v>52</v>
      </c>
      <c r="C15" s="3" t="s">
        <v>18</v>
      </c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23.25" customHeight="1" x14ac:dyDescent="0.25">
      <c r="A16" s="5">
        <v>13</v>
      </c>
      <c r="B16" s="2" t="s">
        <v>53</v>
      </c>
      <c r="C16" s="2" t="s">
        <v>19</v>
      </c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23.25" customHeight="1" x14ac:dyDescent="0.25">
      <c r="A17" s="5">
        <v>14</v>
      </c>
      <c r="B17" s="3" t="s">
        <v>54</v>
      </c>
      <c r="C17" s="3" t="s">
        <v>20</v>
      </c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23.25" customHeight="1" x14ac:dyDescent="0.25">
      <c r="A18" s="5">
        <v>15</v>
      </c>
      <c r="B18" s="2" t="s">
        <v>55</v>
      </c>
      <c r="C18" s="2" t="s">
        <v>21</v>
      </c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23.25" customHeight="1" x14ac:dyDescent="0.25">
      <c r="A19" s="5">
        <v>16</v>
      </c>
      <c r="B19" s="3" t="s">
        <v>56</v>
      </c>
      <c r="C19" s="3" t="s">
        <v>22</v>
      </c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23.25" customHeight="1" x14ac:dyDescent="0.25">
      <c r="A20" s="5">
        <v>17</v>
      </c>
      <c r="B20" s="2" t="s">
        <v>57</v>
      </c>
      <c r="C20" s="2" t="s">
        <v>23</v>
      </c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23.25" customHeight="1" x14ac:dyDescent="0.25">
      <c r="A21" s="5">
        <v>18</v>
      </c>
      <c r="B21" s="3" t="s">
        <v>58</v>
      </c>
      <c r="C21" s="3" t="s">
        <v>24</v>
      </c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23.25" customHeight="1" x14ac:dyDescent="0.25">
      <c r="A22" s="5">
        <v>19</v>
      </c>
      <c r="B22" s="2" t="s">
        <v>59</v>
      </c>
      <c r="C22" s="2" t="s">
        <v>25</v>
      </c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23.25" customHeight="1" x14ac:dyDescent="0.25">
      <c r="A23" s="5">
        <v>20</v>
      </c>
      <c r="B23" s="3" t="s">
        <v>60</v>
      </c>
      <c r="C23" s="3" t="s">
        <v>26</v>
      </c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23.25" customHeight="1" x14ac:dyDescent="0.25">
      <c r="A24" s="5">
        <v>21</v>
      </c>
      <c r="B24" s="2" t="s">
        <v>61</v>
      </c>
      <c r="C24" s="2" t="s">
        <v>27</v>
      </c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23.25" customHeight="1" x14ac:dyDescent="0.25">
      <c r="A25" s="5">
        <v>22</v>
      </c>
      <c r="B25" s="3" t="s">
        <v>62</v>
      </c>
      <c r="C25" s="3" t="s">
        <v>28</v>
      </c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23.25" customHeight="1" x14ac:dyDescent="0.25">
      <c r="A26" s="5">
        <v>23</v>
      </c>
      <c r="B26" s="2" t="s">
        <v>63</v>
      </c>
      <c r="C26" s="2" t="s">
        <v>29</v>
      </c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23.25" customHeight="1" x14ac:dyDescent="0.25">
      <c r="A27" s="5">
        <v>24</v>
      </c>
      <c r="B27" s="3" t="s">
        <v>64</v>
      </c>
      <c r="C27" s="3" t="s">
        <v>39</v>
      </c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23.25" customHeight="1" x14ac:dyDescent="0.25">
      <c r="A28" s="5">
        <v>25</v>
      </c>
      <c r="B28" s="2" t="s">
        <v>65</v>
      </c>
      <c r="C28" s="2" t="s">
        <v>30</v>
      </c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23.25" customHeight="1" x14ac:dyDescent="0.25">
      <c r="A29" s="5">
        <v>26</v>
      </c>
      <c r="B29" s="3" t="s">
        <v>66</v>
      </c>
      <c r="C29" s="3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23.25" customHeight="1" x14ac:dyDescent="0.25">
      <c r="A30" s="5">
        <v>27</v>
      </c>
      <c r="B30" s="2" t="s">
        <v>67</v>
      </c>
      <c r="C30" s="2" t="s">
        <v>32</v>
      </c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23.25" customHeight="1" x14ac:dyDescent="0.25">
      <c r="A31" s="5">
        <v>28</v>
      </c>
      <c r="B31" s="3" t="s">
        <v>68</v>
      </c>
      <c r="C31" s="3" t="s">
        <v>12</v>
      </c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23.25" customHeight="1" x14ac:dyDescent="0.25">
      <c r="A32" s="5">
        <v>29</v>
      </c>
      <c r="B32" s="2" t="s">
        <v>69</v>
      </c>
      <c r="C32" s="2" t="s">
        <v>33</v>
      </c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23.25" customHeight="1" x14ac:dyDescent="0.25">
      <c r="A33" s="5">
        <v>30</v>
      </c>
      <c r="B33" s="3" t="s">
        <v>70</v>
      </c>
      <c r="C33" s="3" t="s">
        <v>34</v>
      </c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23.25" customHeight="1" x14ac:dyDescent="0.25">
      <c r="A34" s="5">
        <v>31</v>
      </c>
      <c r="B34" s="2" t="s">
        <v>71</v>
      </c>
      <c r="C34" s="2" t="s">
        <v>35</v>
      </c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23.25" customHeight="1" x14ac:dyDescent="0.25">
      <c r="A35" s="5">
        <v>32</v>
      </c>
      <c r="B35" s="3" t="s">
        <v>72</v>
      </c>
      <c r="C35" s="3" t="s">
        <v>36</v>
      </c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23.25" customHeight="1" x14ac:dyDescent="0.25">
      <c r="A36" s="5">
        <v>33</v>
      </c>
      <c r="B36" s="2" t="s">
        <v>73</v>
      </c>
      <c r="C36" s="2" t="s">
        <v>37</v>
      </c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23.25" customHeight="1" x14ac:dyDescent="0.25">
      <c r="A37" s="5">
        <v>34</v>
      </c>
      <c r="B37" s="3" t="s">
        <v>74</v>
      </c>
      <c r="C37" s="3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23.25" customHeight="1" x14ac:dyDescent="0.25">
      <c r="A38" s="5">
        <v>35</v>
      </c>
      <c r="B38" s="2" t="s">
        <v>75</v>
      </c>
      <c r="C38" s="2" t="s">
        <v>39</v>
      </c>
      <c r="D38" s="2"/>
      <c r="E38" s="2"/>
      <c r="F38" s="2"/>
      <c r="G38" s="2"/>
      <c r="H38" s="2"/>
      <c r="I38" s="2"/>
      <c r="J38" s="2"/>
      <c r="K38" s="2"/>
      <c r="L38" s="2"/>
      <c r="M38" s="2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8"/>
  <sheetViews>
    <sheetView workbookViewId="0">
      <selection activeCell="A3" sqref="A3"/>
    </sheetView>
  </sheetViews>
  <sheetFormatPr defaultRowHeight="14" x14ac:dyDescent="0.25"/>
  <cols>
    <col min="1" max="1" width="5.26953125" style="6" bestFit="1" customWidth="1"/>
    <col min="3" max="3" width="7.453125" customWidth="1"/>
    <col min="4" max="4" width="7.26953125" customWidth="1"/>
    <col min="6" max="6" width="6" customWidth="1"/>
    <col min="7" max="7" width="9.453125" customWidth="1"/>
    <col min="8" max="8" width="12.26953125" customWidth="1"/>
    <col min="9" max="9" width="13.6328125" customWidth="1"/>
    <col min="10" max="10" width="9.6328125" customWidth="1"/>
    <col min="11" max="11" width="11.6328125" customWidth="1"/>
    <col min="12" max="12" width="15.453125" customWidth="1"/>
    <col min="13" max="13" width="10.08984375" customWidth="1"/>
  </cols>
  <sheetData>
    <row r="1" spans="1:13" ht="23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3" spans="1:13" ht="23.25" customHeight="1" x14ac:dyDescent="0.25">
      <c r="A3" s="4" t="s">
        <v>40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76</v>
      </c>
      <c r="H3" s="1" t="s">
        <v>6</v>
      </c>
      <c r="I3" s="1" t="s">
        <v>77</v>
      </c>
      <c r="J3" s="1" t="s">
        <v>7</v>
      </c>
      <c r="K3" s="1" t="s">
        <v>78</v>
      </c>
      <c r="L3" s="1" t="s">
        <v>79</v>
      </c>
      <c r="M3" s="1" t="s">
        <v>80</v>
      </c>
    </row>
    <row r="4" spans="1:13" ht="23.25" customHeight="1" x14ac:dyDescent="0.25">
      <c r="A4" s="7">
        <v>1</v>
      </c>
      <c r="B4" s="2" t="s">
        <v>41</v>
      </c>
      <c r="C4" s="2" t="s">
        <v>8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3.25" customHeight="1" x14ac:dyDescent="0.25">
      <c r="A5" s="7">
        <v>2</v>
      </c>
      <c r="B5" s="3" t="s">
        <v>42</v>
      </c>
      <c r="C5" s="3" t="s">
        <v>9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3.25" customHeight="1" x14ac:dyDescent="0.25">
      <c r="A6" s="7">
        <v>3</v>
      </c>
      <c r="B6" s="2" t="s">
        <v>43</v>
      </c>
      <c r="C6" s="2" t="s">
        <v>10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3.25" customHeight="1" x14ac:dyDescent="0.25">
      <c r="A7" s="7">
        <v>4</v>
      </c>
      <c r="B7" s="3" t="s">
        <v>44</v>
      </c>
      <c r="C7" s="3" t="s">
        <v>11</v>
      </c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23.25" customHeight="1" x14ac:dyDescent="0.25">
      <c r="A8" s="7">
        <v>5</v>
      </c>
      <c r="B8" s="2" t="s">
        <v>45</v>
      </c>
      <c r="C8" s="2" t="s">
        <v>12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3.25" customHeight="1" x14ac:dyDescent="0.25">
      <c r="A9" s="7">
        <v>6</v>
      </c>
      <c r="B9" s="3" t="s">
        <v>46</v>
      </c>
      <c r="C9" s="3" t="s">
        <v>39</v>
      </c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23.25" customHeight="1" x14ac:dyDescent="0.25">
      <c r="A10" s="7">
        <v>7</v>
      </c>
      <c r="B10" s="2" t="s">
        <v>47</v>
      </c>
      <c r="C10" s="2" t="s">
        <v>13</v>
      </c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3.25" customHeight="1" x14ac:dyDescent="0.25">
      <c r="A11" s="7">
        <v>8</v>
      </c>
      <c r="B11" s="3" t="s">
        <v>48</v>
      </c>
      <c r="C11" s="3" t="s">
        <v>14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23.25" customHeight="1" x14ac:dyDescent="0.25">
      <c r="A12" s="7">
        <v>9</v>
      </c>
      <c r="B12" s="2" t="s">
        <v>49</v>
      </c>
      <c r="C12" s="2" t="s">
        <v>15</v>
      </c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3.25" customHeight="1" x14ac:dyDescent="0.25">
      <c r="A13" s="7">
        <v>10</v>
      </c>
      <c r="B13" s="3" t="s">
        <v>50</v>
      </c>
      <c r="C13" s="3" t="s">
        <v>16</v>
      </c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23.25" customHeight="1" x14ac:dyDescent="0.25">
      <c r="A14" s="7">
        <v>11</v>
      </c>
      <c r="B14" s="2" t="s">
        <v>51</v>
      </c>
      <c r="C14" s="2" t="s">
        <v>17</v>
      </c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3.25" customHeight="1" x14ac:dyDescent="0.25">
      <c r="A15" s="7">
        <v>12</v>
      </c>
      <c r="B15" s="3" t="s">
        <v>52</v>
      </c>
      <c r="C15" s="3" t="s">
        <v>18</v>
      </c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23.25" customHeight="1" x14ac:dyDescent="0.25">
      <c r="A16" s="7">
        <v>13</v>
      </c>
      <c r="B16" s="2" t="s">
        <v>53</v>
      </c>
      <c r="C16" s="2" t="s">
        <v>19</v>
      </c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23.25" customHeight="1" x14ac:dyDescent="0.25">
      <c r="A17" s="7">
        <v>14</v>
      </c>
      <c r="B17" s="3" t="s">
        <v>54</v>
      </c>
      <c r="C17" s="3" t="s">
        <v>20</v>
      </c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23.25" customHeight="1" x14ac:dyDescent="0.25">
      <c r="A18" s="7">
        <v>15</v>
      </c>
      <c r="B18" s="2" t="s">
        <v>55</v>
      </c>
      <c r="C18" s="2" t="s">
        <v>21</v>
      </c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23.25" customHeight="1" x14ac:dyDescent="0.25">
      <c r="A19" s="7">
        <v>16</v>
      </c>
      <c r="B19" s="3" t="s">
        <v>56</v>
      </c>
      <c r="C19" s="3" t="s">
        <v>22</v>
      </c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23.25" customHeight="1" x14ac:dyDescent="0.25">
      <c r="A20" s="7">
        <v>17</v>
      </c>
      <c r="B20" s="2" t="s">
        <v>57</v>
      </c>
      <c r="C20" s="2" t="s">
        <v>23</v>
      </c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23.25" customHeight="1" x14ac:dyDescent="0.25">
      <c r="A21" s="7">
        <v>18</v>
      </c>
      <c r="B21" s="3" t="s">
        <v>58</v>
      </c>
      <c r="C21" s="3" t="s">
        <v>24</v>
      </c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23.25" customHeight="1" x14ac:dyDescent="0.25">
      <c r="A22" s="7">
        <v>19</v>
      </c>
      <c r="B22" s="2" t="s">
        <v>59</v>
      </c>
      <c r="C22" s="2" t="s">
        <v>25</v>
      </c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23.25" customHeight="1" x14ac:dyDescent="0.25">
      <c r="A23" s="7">
        <v>20</v>
      </c>
      <c r="B23" s="3" t="s">
        <v>60</v>
      </c>
      <c r="C23" s="3" t="s">
        <v>26</v>
      </c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23.25" customHeight="1" x14ac:dyDescent="0.25">
      <c r="A24" s="7">
        <v>21</v>
      </c>
      <c r="B24" s="2" t="s">
        <v>61</v>
      </c>
      <c r="C24" s="2" t="s">
        <v>27</v>
      </c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23.25" customHeight="1" x14ac:dyDescent="0.25">
      <c r="A25" s="7">
        <v>22</v>
      </c>
      <c r="B25" s="3" t="s">
        <v>62</v>
      </c>
      <c r="C25" s="3" t="s">
        <v>28</v>
      </c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23.25" customHeight="1" x14ac:dyDescent="0.25">
      <c r="A26" s="7">
        <v>23</v>
      </c>
      <c r="B26" s="2" t="s">
        <v>63</v>
      </c>
      <c r="C26" s="2" t="s">
        <v>29</v>
      </c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23.25" customHeight="1" x14ac:dyDescent="0.25">
      <c r="A27" s="7">
        <v>24</v>
      </c>
      <c r="B27" s="3" t="s">
        <v>64</v>
      </c>
      <c r="C27" s="3" t="s">
        <v>39</v>
      </c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23.25" customHeight="1" x14ac:dyDescent="0.25">
      <c r="A28" s="7">
        <v>25</v>
      </c>
      <c r="B28" s="2" t="s">
        <v>65</v>
      </c>
      <c r="C28" s="2" t="s">
        <v>30</v>
      </c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23.25" customHeight="1" x14ac:dyDescent="0.25">
      <c r="A29" s="7">
        <v>26</v>
      </c>
      <c r="B29" s="3" t="s">
        <v>66</v>
      </c>
      <c r="C29" s="3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23.25" customHeight="1" x14ac:dyDescent="0.25">
      <c r="A30" s="7">
        <v>27</v>
      </c>
      <c r="B30" s="2" t="s">
        <v>67</v>
      </c>
      <c r="C30" s="2" t="s">
        <v>32</v>
      </c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23.25" customHeight="1" x14ac:dyDescent="0.25">
      <c r="A31" s="7">
        <v>28</v>
      </c>
      <c r="B31" s="3" t="s">
        <v>68</v>
      </c>
      <c r="C31" s="3" t="s">
        <v>12</v>
      </c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23.25" customHeight="1" x14ac:dyDescent="0.25">
      <c r="A32" s="7">
        <v>29</v>
      </c>
      <c r="B32" s="2" t="s">
        <v>69</v>
      </c>
      <c r="C32" s="2" t="s">
        <v>33</v>
      </c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23.25" customHeight="1" x14ac:dyDescent="0.25">
      <c r="A33" s="7">
        <v>30</v>
      </c>
      <c r="B33" s="3" t="s">
        <v>70</v>
      </c>
      <c r="C33" s="3" t="s">
        <v>34</v>
      </c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23.25" customHeight="1" x14ac:dyDescent="0.25">
      <c r="A34" s="7">
        <v>31</v>
      </c>
      <c r="B34" s="2" t="s">
        <v>71</v>
      </c>
      <c r="C34" s="2" t="s">
        <v>35</v>
      </c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23.25" customHeight="1" x14ac:dyDescent="0.25">
      <c r="A35" s="7">
        <v>32</v>
      </c>
      <c r="B35" s="3" t="s">
        <v>72</v>
      </c>
      <c r="C35" s="3" t="s">
        <v>36</v>
      </c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23.25" customHeight="1" x14ac:dyDescent="0.25">
      <c r="A36" s="7">
        <v>33</v>
      </c>
      <c r="B36" s="2" t="s">
        <v>73</v>
      </c>
      <c r="C36" s="2" t="s">
        <v>37</v>
      </c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23.25" customHeight="1" x14ac:dyDescent="0.25">
      <c r="A37" s="7">
        <v>34</v>
      </c>
      <c r="B37" s="3" t="s">
        <v>74</v>
      </c>
      <c r="C37" s="3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23.25" customHeight="1" x14ac:dyDescent="0.25">
      <c r="A38" s="7">
        <v>35</v>
      </c>
      <c r="B38" s="2" t="s">
        <v>75</v>
      </c>
      <c r="C38" s="2" t="s">
        <v>39</v>
      </c>
      <c r="D38" s="2"/>
      <c r="E38" s="2"/>
      <c r="F38" s="2"/>
      <c r="G38" s="2"/>
      <c r="H38" s="2"/>
      <c r="I38" s="2"/>
      <c r="J38" s="2"/>
      <c r="K38" s="2"/>
      <c r="L38" s="2"/>
      <c r="M38" s="2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8"/>
  <sheetViews>
    <sheetView workbookViewId="0">
      <selection activeCell="A3" sqref="A3"/>
    </sheetView>
  </sheetViews>
  <sheetFormatPr defaultRowHeight="14" x14ac:dyDescent="0.25"/>
  <cols>
    <col min="1" max="1" width="5.26953125" style="6" bestFit="1" customWidth="1"/>
    <col min="3" max="3" width="7.453125" customWidth="1"/>
    <col min="4" max="4" width="7.26953125" customWidth="1"/>
    <col min="6" max="6" width="6" customWidth="1"/>
    <col min="7" max="7" width="9.453125" customWidth="1"/>
    <col min="8" max="8" width="12.26953125" customWidth="1"/>
    <col min="9" max="9" width="13.6328125" customWidth="1"/>
    <col min="10" max="10" width="9.6328125" customWidth="1"/>
    <col min="11" max="11" width="11.6328125" customWidth="1"/>
    <col min="12" max="12" width="15.453125" customWidth="1"/>
    <col min="13" max="13" width="10.08984375" customWidth="1"/>
  </cols>
  <sheetData>
    <row r="1" spans="1:13" ht="23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3" spans="1:13" ht="23.25" customHeight="1" x14ac:dyDescent="0.25">
      <c r="A3" s="4" t="s">
        <v>40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76</v>
      </c>
      <c r="H3" s="1" t="s">
        <v>6</v>
      </c>
      <c r="I3" s="1" t="s">
        <v>77</v>
      </c>
      <c r="J3" s="1" t="s">
        <v>7</v>
      </c>
      <c r="K3" s="1" t="s">
        <v>78</v>
      </c>
      <c r="L3" s="1" t="s">
        <v>79</v>
      </c>
      <c r="M3" s="1" t="s">
        <v>80</v>
      </c>
    </row>
    <row r="4" spans="1:13" ht="23.25" customHeight="1" x14ac:dyDescent="0.25">
      <c r="A4" s="7">
        <v>1</v>
      </c>
      <c r="B4" s="2" t="s">
        <v>41</v>
      </c>
      <c r="C4" s="2" t="s">
        <v>8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3.25" customHeight="1" x14ac:dyDescent="0.25">
      <c r="A5" s="7">
        <v>2</v>
      </c>
      <c r="B5" s="3" t="s">
        <v>42</v>
      </c>
      <c r="C5" s="3" t="s">
        <v>9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3.25" customHeight="1" x14ac:dyDescent="0.25">
      <c r="A6" s="7">
        <v>3</v>
      </c>
      <c r="B6" s="2" t="s">
        <v>43</v>
      </c>
      <c r="C6" s="2" t="s">
        <v>10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3.25" customHeight="1" x14ac:dyDescent="0.25">
      <c r="A7" s="7">
        <v>4</v>
      </c>
      <c r="B7" s="3" t="s">
        <v>44</v>
      </c>
      <c r="C7" s="3" t="s">
        <v>11</v>
      </c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23.25" customHeight="1" x14ac:dyDescent="0.25">
      <c r="A8" s="7">
        <v>5</v>
      </c>
      <c r="B8" s="2" t="s">
        <v>45</v>
      </c>
      <c r="C8" s="2" t="s">
        <v>12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3.25" customHeight="1" x14ac:dyDescent="0.25">
      <c r="A9" s="7">
        <v>6</v>
      </c>
      <c r="B9" s="3" t="s">
        <v>46</v>
      </c>
      <c r="C9" s="3" t="s">
        <v>39</v>
      </c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23.25" customHeight="1" x14ac:dyDescent="0.25">
      <c r="A10" s="7">
        <v>7</v>
      </c>
      <c r="B10" s="2" t="s">
        <v>47</v>
      </c>
      <c r="C10" s="2" t="s">
        <v>13</v>
      </c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3.25" customHeight="1" x14ac:dyDescent="0.25">
      <c r="A11" s="7">
        <v>8</v>
      </c>
      <c r="B11" s="3" t="s">
        <v>48</v>
      </c>
      <c r="C11" s="3" t="s">
        <v>14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23.25" customHeight="1" x14ac:dyDescent="0.25">
      <c r="A12" s="7">
        <v>9</v>
      </c>
      <c r="B12" s="2" t="s">
        <v>49</v>
      </c>
      <c r="C12" s="2" t="s">
        <v>15</v>
      </c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3.25" customHeight="1" x14ac:dyDescent="0.25">
      <c r="A13" s="7">
        <v>10</v>
      </c>
      <c r="B13" s="3" t="s">
        <v>50</v>
      </c>
      <c r="C13" s="3" t="s">
        <v>16</v>
      </c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23.25" customHeight="1" x14ac:dyDescent="0.25">
      <c r="A14" s="7">
        <v>11</v>
      </c>
      <c r="B14" s="2" t="s">
        <v>51</v>
      </c>
      <c r="C14" s="2" t="s">
        <v>17</v>
      </c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3.25" customHeight="1" x14ac:dyDescent="0.25">
      <c r="A15" s="7">
        <v>12</v>
      </c>
      <c r="B15" s="3" t="s">
        <v>52</v>
      </c>
      <c r="C15" s="3" t="s">
        <v>18</v>
      </c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23.25" customHeight="1" x14ac:dyDescent="0.25">
      <c r="A16" s="7">
        <v>13</v>
      </c>
      <c r="B16" s="2" t="s">
        <v>53</v>
      </c>
      <c r="C16" s="2" t="s">
        <v>19</v>
      </c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23.25" customHeight="1" x14ac:dyDescent="0.25">
      <c r="A17" s="7">
        <v>14</v>
      </c>
      <c r="B17" s="3" t="s">
        <v>54</v>
      </c>
      <c r="C17" s="3" t="s">
        <v>20</v>
      </c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23.25" customHeight="1" x14ac:dyDescent="0.25">
      <c r="A18" s="7">
        <v>15</v>
      </c>
      <c r="B18" s="2" t="s">
        <v>55</v>
      </c>
      <c r="C18" s="2" t="s">
        <v>21</v>
      </c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23.25" customHeight="1" x14ac:dyDescent="0.25">
      <c r="A19" s="7">
        <v>16</v>
      </c>
      <c r="B19" s="3" t="s">
        <v>56</v>
      </c>
      <c r="C19" s="3" t="s">
        <v>22</v>
      </c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23.25" customHeight="1" x14ac:dyDescent="0.25">
      <c r="A20" s="7">
        <v>17</v>
      </c>
      <c r="B20" s="2" t="s">
        <v>57</v>
      </c>
      <c r="C20" s="2" t="s">
        <v>23</v>
      </c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23.25" customHeight="1" x14ac:dyDescent="0.25">
      <c r="A21" s="7">
        <v>18</v>
      </c>
      <c r="B21" s="3" t="s">
        <v>58</v>
      </c>
      <c r="C21" s="3" t="s">
        <v>24</v>
      </c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23.25" customHeight="1" x14ac:dyDescent="0.25">
      <c r="A22" s="7">
        <v>19</v>
      </c>
      <c r="B22" s="2" t="s">
        <v>59</v>
      </c>
      <c r="C22" s="2" t="s">
        <v>25</v>
      </c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23.25" customHeight="1" x14ac:dyDescent="0.25">
      <c r="A23" s="7">
        <v>20</v>
      </c>
      <c r="B23" s="3" t="s">
        <v>60</v>
      </c>
      <c r="C23" s="3" t="s">
        <v>26</v>
      </c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23.25" customHeight="1" x14ac:dyDescent="0.25">
      <c r="A24" s="7">
        <v>21</v>
      </c>
      <c r="B24" s="2" t="s">
        <v>61</v>
      </c>
      <c r="C24" s="2" t="s">
        <v>27</v>
      </c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23.25" customHeight="1" x14ac:dyDescent="0.25">
      <c r="A25" s="7">
        <v>22</v>
      </c>
      <c r="B25" s="3" t="s">
        <v>62</v>
      </c>
      <c r="C25" s="3" t="s">
        <v>28</v>
      </c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23.25" customHeight="1" x14ac:dyDescent="0.25">
      <c r="A26" s="7">
        <v>23</v>
      </c>
      <c r="B26" s="2" t="s">
        <v>63</v>
      </c>
      <c r="C26" s="2" t="s">
        <v>29</v>
      </c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23.25" customHeight="1" x14ac:dyDescent="0.25">
      <c r="A27" s="7">
        <v>24</v>
      </c>
      <c r="B27" s="3" t="s">
        <v>64</v>
      </c>
      <c r="C27" s="3" t="s">
        <v>39</v>
      </c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23.25" customHeight="1" x14ac:dyDescent="0.25">
      <c r="A28" s="7">
        <v>25</v>
      </c>
      <c r="B28" s="2" t="s">
        <v>65</v>
      </c>
      <c r="C28" s="2" t="s">
        <v>30</v>
      </c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23.25" customHeight="1" x14ac:dyDescent="0.25">
      <c r="A29" s="7">
        <v>26</v>
      </c>
      <c r="B29" s="3" t="s">
        <v>66</v>
      </c>
      <c r="C29" s="3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23.25" customHeight="1" x14ac:dyDescent="0.25">
      <c r="A30" s="7">
        <v>27</v>
      </c>
      <c r="B30" s="2" t="s">
        <v>67</v>
      </c>
      <c r="C30" s="2" t="s">
        <v>32</v>
      </c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23.25" customHeight="1" x14ac:dyDescent="0.25">
      <c r="A31" s="7">
        <v>28</v>
      </c>
      <c r="B31" s="3" t="s">
        <v>68</v>
      </c>
      <c r="C31" s="3" t="s">
        <v>12</v>
      </c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23.25" customHeight="1" x14ac:dyDescent="0.25">
      <c r="A32" s="7">
        <v>29</v>
      </c>
      <c r="B32" s="2" t="s">
        <v>69</v>
      </c>
      <c r="C32" s="2" t="s">
        <v>33</v>
      </c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23.25" customHeight="1" x14ac:dyDescent="0.25">
      <c r="A33" s="7">
        <v>30</v>
      </c>
      <c r="B33" s="3" t="s">
        <v>70</v>
      </c>
      <c r="C33" s="3" t="s">
        <v>34</v>
      </c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23.25" customHeight="1" x14ac:dyDescent="0.25">
      <c r="A34" s="7">
        <v>31</v>
      </c>
      <c r="B34" s="2" t="s">
        <v>71</v>
      </c>
      <c r="C34" s="2" t="s">
        <v>35</v>
      </c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23.25" customHeight="1" x14ac:dyDescent="0.25">
      <c r="A35" s="7">
        <v>32</v>
      </c>
      <c r="B35" s="3" t="s">
        <v>72</v>
      </c>
      <c r="C35" s="3" t="s">
        <v>36</v>
      </c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23.25" customHeight="1" x14ac:dyDescent="0.25">
      <c r="A36" s="7">
        <v>33</v>
      </c>
      <c r="B36" s="2" t="s">
        <v>73</v>
      </c>
      <c r="C36" s="2" t="s">
        <v>37</v>
      </c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23.25" customHeight="1" x14ac:dyDescent="0.25">
      <c r="A37" s="7">
        <v>34</v>
      </c>
      <c r="B37" s="3" t="s">
        <v>74</v>
      </c>
      <c r="C37" s="3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23.25" customHeight="1" x14ac:dyDescent="0.25">
      <c r="A38" s="7">
        <v>35</v>
      </c>
      <c r="B38" s="2" t="s">
        <v>75</v>
      </c>
      <c r="C38" s="2" t="s">
        <v>39</v>
      </c>
      <c r="D38" s="2"/>
      <c r="E38" s="2"/>
      <c r="F38" s="2"/>
      <c r="G38" s="2"/>
      <c r="H38" s="2"/>
      <c r="I38" s="2"/>
      <c r="J38" s="2"/>
      <c r="K38" s="2"/>
      <c r="L38" s="2"/>
      <c r="M38" s="2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8"/>
  <sheetViews>
    <sheetView workbookViewId="0">
      <selection activeCell="A3" sqref="A3"/>
    </sheetView>
  </sheetViews>
  <sheetFormatPr defaultRowHeight="14" x14ac:dyDescent="0.25"/>
  <cols>
    <col min="1" max="1" width="5.26953125" style="6" bestFit="1" customWidth="1"/>
    <col min="3" max="3" width="7.453125" customWidth="1"/>
    <col min="4" max="4" width="7.26953125" customWidth="1"/>
    <col min="6" max="6" width="6" customWidth="1"/>
    <col min="7" max="7" width="9.453125" customWidth="1"/>
    <col min="8" max="8" width="12.26953125" customWidth="1"/>
    <col min="9" max="9" width="13.6328125" customWidth="1"/>
    <col min="10" max="10" width="9.6328125" customWidth="1"/>
    <col min="11" max="11" width="11.6328125" customWidth="1"/>
    <col min="12" max="12" width="15.453125" customWidth="1"/>
    <col min="13" max="13" width="10.08984375" customWidth="1"/>
  </cols>
  <sheetData>
    <row r="1" spans="1:13" ht="23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3" spans="1:13" ht="23.25" customHeight="1" x14ac:dyDescent="0.25">
      <c r="A3" s="4" t="s">
        <v>40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76</v>
      </c>
      <c r="H3" s="1" t="s">
        <v>6</v>
      </c>
      <c r="I3" s="1" t="s">
        <v>77</v>
      </c>
      <c r="J3" s="1" t="s">
        <v>7</v>
      </c>
      <c r="K3" s="1" t="s">
        <v>78</v>
      </c>
      <c r="L3" s="1" t="s">
        <v>79</v>
      </c>
      <c r="M3" s="1" t="s">
        <v>80</v>
      </c>
    </row>
    <row r="4" spans="1:13" ht="23.25" customHeight="1" x14ac:dyDescent="0.25">
      <c r="A4" s="7">
        <v>1</v>
      </c>
      <c r="B4" s="2" t="s">
        <v>41</v>
      </c>
      <c r="C4" s="2" t="s">
        <v>8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3.25" customHeight="1" x14ac:dyDescent="0.25">
      <c r="A5" s="7">
        <v>2</v>
      </c>
      <c r="B5" s="3" t="s">
        <v>42</v>
      </c>
      <c r="C5" s="3" t="s">
        <v>9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3.25" customHeight="1" x14ac:dyDescent="0.25">
      <c r="A6" s="7">
        <v>3</v>
      </c>
      <c r="B6" s="2" t="s">
        <v>43</v>
      </c>
      <c r="C6" s="2" t="s">
        <v>10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3.25" customHeight="1" x14ac:dyDescent="0.25">
      <c r="A7" s="7">
        <v>4</v>
      </c>
      <c r="B7" s="3" t="s">
        <v>44</v>
      </c>
      <c r="C7" s="3" t="s">
        <v>11</v>
      </c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23.25" customHeight="1" x14ac:dyDescent="0.25">
      <c r="A8" s="7">
        <v>5</v>
      </c>
      <c r="B8" s="2" t="s">
        <v>45</v>
      </c>
      <c r="C8" s="2" t="s">
        <v>12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3.25" customHeight="1" x14ac:dyDescent="0.25">
      <c r="A9" s="7">
        <v>6</v>
      </c>
      <c r="B9" s="3" t="s">
        <v>46</v>
      </c>
      <c r="C9" s="3" t="s">
        <v>39</v>
      </c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23.25" customHeight="1" x14ac:dyDescent="0.25">
      <c r="A10" s="7">
        <v>7</v>
      </c>
      <c r="B10" s="2" t="s">
        <v>47</v>
      </c>
      <c r="C10" s="2" t="s">
        <v>13</v>
      </c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3.25" customHeight="1" x14ac:dyDescent="0.25">
      <c r="A11" s="7">
        <v>8</v>
      </c>
      <c r="B11" s="3" t="s">
        <v>48</v>
      </c>
      <c r="C11" s="3" t="s">
        <v>14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23.25" customHeight="1" x14ac:dyDescent="0.25">
      <c r="A12" s="7">
        <v>9</v>
      </c>
      <c r="B12" s="2" t="s">
        <v>49</v>
      </c>
      <c r="C12" s="2" t="s">
        <v>15</v>
      </c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3.25" customHeight="1" x14ac:dyDescent="0.25">
      <c r="A13" s="7">
        <v>10</v>
      </c>
      <c r="B13" s="3" t="s">
        <v>50</v>
      </c>
      <c r="C13" s="3" t="s">
        <v>16</v>
      </c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23.25" customHeight="1" x14ac:dyDescent="0.25">
      <c r="A14" s="7">
        <v>11</v>
      </c>
      <c r="B14" s="2" t="s">
        <v>51</v>
      </c>
      <c r="C14" s="2" t="s">
        <v>17</v>
      </c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3.25" customHeight="1" x14ac:dyDescent="0.25">
      <c r="A15" s="7">
        <v>12</v>
      </c>
      <c r="B15" s="3" t="s">
        <v>52</v>
      </c>
      <c r="C15" s="3" t="s">
        <v>18</v>
      </c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23.25" customHeight="1" x14ac:dyDescent="0.25">
      <c r="A16" s="7">
        <v>13</v>
      </c>
      <c r="B16" s="2" t="s">
        <v>53</v>
      </c>
      <c r="C16" s="2" t="s">
        <v>19</v>
      </c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23.25" customHeight="1" x14ac:dyDescent="0.25">
      <c r="A17" s="7">
        <v>14</v>
      </c>
      <c r="B17" s="3" t="s">
        <v>54</v>
      </c>
      <c r="C17" s="3" t="s">
        <v>20</v>
      </c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23.25" customHeight="1" x14ac:dyDescent="0.25">
      <c r="A18" s="7">
        <v>15</v>
      </c>
      <c r="B18" s="2" t="s">
        <v>55</v>
      </c>
      <c r="C18" s="2" t="s">
        <v>21</v>
      </c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23.25" customHeight="1" x14ac:dyDescent="0.25">
      <c r="A19" s="7">
        <v>16</v>
      </c>
      <c r="B19" s="3" t="s">
        <v>56</v>
      </c>
      <c r="C19" s="3" t="s">
        <v>22</v>
      </c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23.25" customHeight="1" x14ac:dyDescent="0.25">
      <c r="A20" s="7">
        <v>17</v>
      </c>
      <c r="B20" s="2" t="s">
        <v>57</v>
      </c>
      <c r="C20" s="2" t="s">
        <v>23</v>
      </c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23.25" customHeight="1" x14ac:dyDescent="0.25">
      <c r="A21" s="7">
        <v>18</v>
      </c>
      <c r="B21" s="3" t="s">
        <v>58</v>
      </c>
      <c r="C21" s="3" t="s">
        <v>24</v>
      </c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23.25" customHeight="1" x14ac:dyDescent="0.25">
      <c r="A22" s="7">
        <v>19</v>
      </c>
      <c r="B22" s="2" t="s">
        <v>59</v>
      </c>
      <c r="C22" s="2" t="s">
        <v>25</v>
      </c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23.25" customHeight="1" x14ac:dyDescent="0.25">
      <c r="A23" s="7">
        <v>20</v>
      </c>
      <c r="B23" s="3" t="s">
        <v>60</v>
      </c>
      <c r="C23" s="3" t="s">
        <v>26</v>
      </c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23.25" customHeight="1" x14ac:dyDescent="0.25">
      <c r="A24" s="7">
        <v>21</v>
      </c>
      <c r="B24" s="2" t="s">
        <v>61</v>
      </c>
      <c r="C24" s="2" t="s">
        <v>27</v>
      </c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23.25" customHeight="1" x14ac:dyDescent="0.25">
      <c r="A25" s="7">
        <v>22</v>
      </c>
      <c r="B25" s="3" t="s">
        <v>62</v>
      </c>
      <c r="C25" s="3" t="s">
        <v>28</v>
      </c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23.25" customHeight="1" x14ac:dyDescent="0.25">
      <c r="A26" s="7">
        <v>23</v>
      </c>
      <c r="B26" s="2" t="s">
        <v>63</v>
      </c>
      <c r="C26" s="2" t="s">
        <v>29</v>
      </c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23.25" customHeight="1" x14ac:dyDescent="0.25">
      <c r="A27" s="7">
        <v>24</v>
      </c>
      <c r="B27" s="3" t="s">
        <v>64</v>
      </c>
      <c r="C27" s="3" t="s">
        <v>39</v>
      </c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23.25" customHeight="1" x14ac:dyDescent="0.25">
      <c r="A28" s="7">
        <v>25</v>
      </c>
      <c r="B28" s="2" t="s">
        <v>65</v>
      </c>
      <c r="C28" s="2" t="s">
        <v>30</v>
      </c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23.25" customHeight="1" x14ac:dyDescent="0.25">
      <c r="A29" s="7">
        <v>26</v>
      </c>
      <c r="B29" s="3" t="s">
        <v>66</v>
      </c>
      <c r="C29" s="3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23.25" customHeight="1" x14ac:dyDescent="0.25">
      <c r="A30" s="7">
        <v>27</v>
      </c>
      <c r="B30" s="2" t="s">
        <v>67</v>
      </c>
      <c r="C30" s="2" t="s">
        <v>32</v>
      </c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23.25" customHeight="1" x14ac:dyDescent="0.25">
      <c r="A31" s="7">
        <v>28</v>
      </c>
      <c r="B31" s="3" t="s">
        <v>68</v>
      </c>
      <c r="C31" s="3" t="s">
        <v>12</v>
      </c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23.25" customHeight="1" x14ac:dyDescent="0.25">
      <c r="A32" s="7">
        <v>29</v>
      </c>
      <c r="B32" s="2" t="s">
        <v>69</v>
      </c>
      <c r="C32" s="2" t="s">
        <v>33</v>
      </c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23.25" customHeight="1" x14ac:dyDescent="0.25">
      <c r="A33" s="7">
        <v>30</v>
      </c>
      <c r="B33" s="3" t="s">
        <v>70</v>
      </c>
      <c r="C33" s="3" t="s">
        <v>34</v>
      </c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23.25" customHeight="1" x14ac:dyDescent="0.25">
      <c r="A34" s="7">
        <v>31</v>
      </c>
      <c r="B34" s="2" t="s">
        <v>71</v>
      </c>
      <c r="C34" s="2" t="s">
        <v>35</v>
      </c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23.25" customHeight="1" x14ac:dyDescent="0.25">
      <c r="A35" s="7">
        <v>32</v>
      </c>
      <c r="B35" s="3" t="s">
        <v>72</v>
      </c>
      <c r="C35" s="3" t="s">
        <v>36</v>
      </c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23.25" customHeight="1" x14ac:dyDescent="0.25">
      <c r="A36" s="7">
        <v>33</v>
      </c>
      <c r="B36" s="2" t="s">
        <v>73</v>
      </c>
      <c r="C36" s="2" t="s">
        <v>37</v>
      </c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23.25" customHeight="1" x14ac:dyDescent="0.25">
      <c r="A37" s="7">
        <v>34</v>
      </c>
      <c r="B37" s="3" t="s">
        <v>74</v>
      </c>
      <c r="C37" s="3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23.25" customHeight="1" x14ac:dyDescent="0.25">
      <c r="A38" s="7">
        <v>35</v>
      </c>
      <c r="B38" s="2" t="s">
        <v>75</v>
      </c>
      <c r="C38" s="2" t="s">
        <v>39</v>
      </c>
      <c r="D38" s="2"/>
      <c r="E38" s="2"/>
      <c r="F38" s="2"/>
      <c r="G38" s="2"/>
      <c r="H38" s="2"/>
      <c r="I38" s="2"/>
      <c r="J38" s="2"/>
      <c r="K38" s="2"/>
      <c r="L38" s="2"/>
      <c r="M38" s="2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workbookViewId="0">
      <selection activeCell="A3" sqref="A3"/>
    </sheetView>
  </sheetViews>
  <sheetFormatPr defaultRowHeight="14" x14ac:dyDescent="0.25"/>
  <cols>
    <col min="1" max="1" width="5.26953125" style="6" bestFit="1" customWidth="1"/>
    <col min="3" max="3" width="7.453125" customWidth="1"/>
    <col min="4" max="4" width="7.26953125" customWidth="1"/>
    <col min="6" max="6" width="6" customWidth="1"/>
    <col min="7" max="7" width="9.453125" customWidth="1"/>
    <col min="8" max="8" width="12.26953125" customWidth="1"/>
    <col min="9" max="9" width="13.6328125" customWidth="1"/>
    <col min="10" max="10" width="9.6328125" customWidth="1"/>
    <col min="11" max="11" width="11.6328125" customWidth="1"/>
    <col min="12" max="12" width="15.453125" customWidth="1"/>
    <col min="13" max="13" width="10.08984375" customWidth="1"/>
  </cols>
  <sheetData>
    <row r="1" spans="1:13" ht="23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3" spans="1:13" ht="23.25" customHeight="1" x14ac:dyDescent="0.25">
      <c r="A3" s="4" t="s">
        <v>40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76</v>
      </c>
      <c r="H3" s="1" t="s">
        <v>6</v>
      </c>
      <c r="I3" s="1" t="s">
        <v>77</v>
      </c>
      <c r="J3" s="1" t="s">
        <v>7</v>
      </c>
      <c r="K3" s="1" t="s">
        <v>78</v>
      </c>
      <c r="L3" s="1" t="s">
        <v>79</v>
      </c>
      <c r="M3" s="1" t="s">
        <v>80</v>
      </c>
    </row>
    <row r="4" spans="1:13" ht="23.25" customHeight="1" x14ac:dyDescent="0.25">
      <c r="A4" s="7">
        <v>1</v>
      </c>
      <c r="B4" s="2" t="s">
        <v>41</v>
      </c>
      <c r="C4" s="2" t="s">
        <v>8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3.25" customHeight="1" x14ac:dyDescent="0.25">
      <c r="A5" s="7">
        <v>2</v>
      </c>
      <c r="B5" s="3" t="s">
        <v>42</v>
      </c>
      <c r="C5" s="3" t="s">
        <v>9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3.25" customHeight="1" x14ac:dyDescent="0.25">
      <c r="A6" s="7">
        <v>3</v>
      </c>
      <c r="B6" s="2" t="s">
        <v>43</v>
      </c>
      <c r="C6" s="2" t="s">
        <v>10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3.25" customHeight="1" x14ac:dyDescent="0.25">
      <c r="A7" s="7">
        <v>4</v>
      </c>
      <c r="B7" s="3" t="s">
        <v>44</v>
      </c>
      <c r="C7" s="3" t="s">
        <v>11</v>
      </c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23.25" customHeight="1" x14ac:dyDescent="0.25">
      <c r="A8" s="7">
        <v>5</v>
      </c>
      <c r="B8" s="2" t="s">
        <v>45</v>
      </c>
      <c r="C8" s="2" t="s">
        <v>12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3.25" customHeight="1" x14ac:dyDescent="0.25">
      <c r="A9" s="7">
        <v>6</v>
      </c>
      <c r="B9" s="3" t="s">
        <v>46</v>
      </c>
      <c r="C9" s="3" t="s">
        <v>39</v>
      </c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23.25" customHeight="1" x14ac:dyDescent="0.25">
      <c r="A10" s="7">
        <v>7</v>
      </c>
      <c r="B10" s="2" t="s">
        <v>47</v>
      </c>
      <c r="C10" s="2" t="s">
        <v>13</v>
      </c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3.25" customHeight="1" x14ac:dyDescent="0.25">
      <c r="A11" s="7">
        <v>8</v>
      </c>
      <c r="B11" s="3" t="s">
        <v>48</v>
      </c>
      <c r="C11" s="3" t="s">
        <v>14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23.25" customHeight="1" x14ac:dyDescent="0.25">
      <c r="A12" s="7">
        <v>9</v>
      </c>
      <c r="B12" s="2" t="s">
        <v>49</v>
      </c>
      <c r="C12" s="2" t="s">
        <v>15</v>
      </c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3.25" customHeight="1" x14ac:dyDescent="0.25">
      <c r="A13" s="7">
        <v>10</v>
      </c>
      <c r="B13" s="3" t="s">
        <v>50</v>
      </c>
      <c r="C13" s="3" t="s">
        <v>16</v>
      </c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23.25" customHeight="1" x14ac:dyDescent="0.25">
      <c r="A14" s="7">
        <v>11</v>
      </c>
      <c r="B14" s="2" t="s">
        <v>51</v>
      </c>
      <c r="C14" s="2" t="s">
        <v>17</v>
      </c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3.25" customHeight="1" x14ac:dyDescent="0.25">
      <c r="A15" s="7">
        <v>12</v>
      </c>
      <c r="B15" s="3" t="s">
        <v>52</v>
      </c>
      <c r="C15" s="3" t="s">
        <v>18</v>
      </c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23.25" customHeight="1" x14ac:dyDescent="0.25">
      <c r="A16" s="7">
        <v>13</v>
      </c>
      <c r="B16" s="2" t="s">
        <v>53</v>
      </c>
      <c r="C16" s="2" t="s">
        <v>19</v>
      </c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23.25" customHeight="1" x14ac:dyDescent="0.25">
      <c r="A17" s="7">
        <v>14</v>
      </c>
      <c r="B17" s="3" t="s">
        <v>54</v>
      </c>
      <c r="C17" s="3" t="s">
        <v>20</v>
      </c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23.25" customHeight="1" x14ac:dyDescent="0.25">
      <c r="A18" s="7">
        <v>15</v>
      </c>
      <c r="B18" s="2" t="s">
        <v>55</v>
      </c>
      <c r="C18" s="2" t="s">
        <v>21</v>
      </c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23.25" customHeight="1" x14ac:dyDescent="0.25">
      <c r="A19" s="7">
        <v>16</v>
      </c>
      <c r="B19" s="3" t="s">
        <v>56</v>
      </c>
      <c r="C19" s="3" t="s">
        <v>22</v>
      </c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23.25" customHeight="1" x14ac:dyDescent="0.25">
      <c r="A20" s="7">
        <v>17</v>
      </c>
      <c r="B20" s="2" t="s">
        <v>57</v>
      </c>
      <c r="C20" s="2" t="s">
        <v>23</v>
      </c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23.25" customHeight="1" x14ac:dyDescent="0.25">
      <c r="A21" s="7">
        <v>18</v>
      </c>
      <c r="B21" s="3" t="s">
        <v>58</v>
      </c>
      <c r="C21" s="3" t="s">
        <v>24</v>
      </c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23.25" customHeight="1" x14ac:dyDescent="0.25">
      <c r="A22" s="7">
        <v>19</v>
      </c>
      <c r="B22" s="2" t="s">
        <v>59</v>
      </c>
      <c r="C22" s="2" t="s">
        <v>25</v>
      </c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23.25" customHeight="1" x14ac:dyDescent="0.25">
      <c r="A23" s="7">
        <v>20</v>
      </c>
      <c r="B23" s="3" t="s">
        <v>60</v>
      </c>
      <c r="C23" s="3" t="s">
        <v>26</v>
      </c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23.25" customHeight="1" x14ac:dyDescent="0.25">
      <c r="A24" s="7">
        <v>21</v>
      </c>
      <c r="B24" s="2" t="s">
        <v>61</v>
      </c>
      <c r="C24" s="2" t="s">
        <v>27</v>
      </c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23.25" customHeight="1" x14ac:dyDescent="0.25">
      <c r="A25" s="7">
        <v>22</v>
      </c>
      <c r="B25" s="3" t="s">
        <v>62</v>
      </c>
      <c r="C25" s="3" t="s">
        <v>28</v>
      </c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23.25" customHeight="1" x14ac:dyDescent="0.25">
      <c r="A26" s="7">
        <v>23</v>
      </c>
      <c r="B26" s="2" t="s">
        <v>63</v>
      </c>
      <c r="C26" s="2" t="s">
        <v>29</v>
      </c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23.25" customHeight="1" x14ac:dyDescent="0.25">
      <c r="A27" s="7">
        <v>24</v>
      </c>
      <c r="B27" s="3" t="s">
        <v>64</v>
      </c>
      <c r="C27" s="3" t="s">
        <v>39</v>
      </c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23.25" customHeight="1" x14ac:dyDescent="0.25">
      <c r="A28" s="7">
        <v>25</v>
      </c>
      <c r="B28" s="2" t="s">
        <v>65</v>
      </c>
      <c r="C28" s="2" t="s">
        <v>30</v>
      </c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23.25" customHeight="1" x14ac:dyDescent="0.25">
      <c r="A29" s="7">
        <v>26</v>
      </c>
      <c r="B29" s="3" t="s">
        <v>66</v>
      </c>
      <c r="C29" s="3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23.25" customHeight="1" x14ac:dyDescent="0.25">
      <c r="A30" s="7">
        <v>27</v>
      </c>
      <c r="B30" s="2" t="s">
        <v>67</v>
      </c>
      <c r="C30" s="2" t="s">
        <v>32</v>
      </c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23.25" customHeight="1" x14ac:dyDescent="0.25">
      <c r="A31" s="7">
        <v>28</v>
      </c>
      <c r="B31" s="3" t="s">
        <v>68</v>
      </c>
      <c r="C31" s="3" t="s">
        <v>12</v>
      </c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23.25" customHeight="1" x14ac:dyDescent="0.25">
      <c r="A32" s="7">
        <v>29</v>
      </c>
      <c r="B32" s="2" t="s">
        <v>69</v>
      </c>
      <c r="C32" s="2" t="s">
        <v>33</v>
      </c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23.25" customHeight="1" x14ac:dyDescent="0.25">
      <c r="A33" s="7">
        <v>30</v>
      </c>
      <c r="B33" s="3" t="s">
        <v>70</v>
      </c>
      <c r="C33" s="3" t="s">
        <v>34</v>
      </c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23.25" customHeight="1" x14ac:dyDescent="0.25">
      <c r="A34" s="7">
        <v>31</v>
      </c>
      <c r="B34" s="2" t="s">
        <v>71</v>
      </c>
      <c r="C34" s="2" t="s">
        <v>35</v>
      </c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23.25" customHeight="1" x14ac:dyDescent="0.25">
      <c r="A35" s="7">
        <v>32</v>
      </c>
      <c r="B35" s="3" t="s">
        <v>72</v>
      </c>
      <c r="C35" s="3" t="s">
        <v>36</v>
      </c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23.25" customHeight="1" x14ac:dyDescent="0.25">
      <c r="A36" s="7">
        <v>33</v>
      </c>
      <c r="B36" s="2" t="s">
        <v>73</v>
      </c>
      <c r="C36" s="2" t="s">
        <v>37</v>
      </c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23.25" customHeight="1" x14ac:dyDescent="0.25">
      <c r="A37" s="7">
        <v>34</v>
      </c>
      <c r="B37" s="3" t="s">
        <v>74</v>
      </c>
      <c r="C37" s="3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23.25" customHeight="1" x14ac:dyDescent="0.25">
      <c r="A38" s="7">
        <v>35</v>
      </c>
      <c r="B38" s="2" t="s">
        <v>75</v>
      </c>
      <c r="C38" s="2" t="s">
        <v>39</v>
      </c>
      <c r="D38" s="2"/>
      <c r="E38" s="2"/>
      <c r="F38" s="2"/>
      <c r="G38" s="2"/>
      <c r="H38" s="2"/>
      <c r="I38" s="2"/>
      <c r="J38" s="2"/>
      <c r="K38" s="2"/>
      <c r="L38" s="2"/>
      <c r="M38" s="2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8"/>
  <sheetViews>
    <sheetView workbookViewId="0">
      <selection activeCell="A3" sqref="A3"/>
    </sheetView>
  </sheetViews>
  <sheetFormatPr defaultRowHeight="14" x14ac:dyDescent="0.25"/>
  <cols>
    <col min="1" max="1" width="5.26953125" style="6" bestFit="1" customWidth="1"/>
    <col min="3" max="3" width="7.453125" customWidth="1"/>
    <col min="4" max="4" width="7.26953125" customWidth="1"/>
    <col min="6" max="6" width="6" customWidth="1"/>
    <col min="7" max="7" width="9.453125" customWidth="1"/>
    <col min="8" max="8" width="12.26953125" customWidth="1"/>
    <col min="9" max="9" width="13.6328125" customWidth="1"/>
    <col min="10" max="10" width="9.6328125" customWidth="1"/>
    <col min="11" max="11" width="11.6328125" customWidth="1"/>
    <col min="12" max="12" width="15.453125" customWidth="1"/>
    <col min="13" max="13" width="10.08984375" customWidth="1"/>
  </cols>
  <sheetData>
    <row r="1" spans="1:13" ht="23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3" spans="1:13" ht="23.25" customHeight="1" x14ac:dyDescent="0.25">
      <c r="A3" s="4" t="s">
        <v>40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76</v>
      </c>
      <c r="H3" s="1" t="s">
        <v>6</v>
      </c>
      <c r="I3" s="1" t="s">
        <v>77</v>
      </c>
      <c r="J3" s="1" t="s">
        <v>7</v>
      </c>
      <c r="K3" s="1" t="s">
        <v>78</v>
      </c>
      <c r="L3" s="1" t="s">
        <v>79</v>
      </c>
      <c r="M3" s="1" t="s">
        <v>80</v>
      </c>
    </row>
    <row r="4" spans="1:13" ht="23.25" customHeight="1" x14ac:dyDescent="0.25">
      <c r="A4" s="7">
        <v>1</v>
      </c>
      <c r="B4" s="2" t="s">
        <v>41</v>
      </c>
      <c r="C4" s="2" t="s">
        <v>8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3.25" customHeight="1" x14ac:dyDescent="0.25">
      <c r="A5" s="7">
        <v>2</v>
      </c>
      <c r="B5" s="3" t="s">
        <v>42</v>
      </c>
      <c r="C5" s="3" t="s">
        <v>9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3.25" customHeight="1" x14ac:dyDescent="0.25">
      <c r="A6" s="7">
        <v>3</v>
      </c>
      <c r="B6" s="2" t="s">
        <v>43</v>
      </c>
      <c r="C6" s="2" t="s">
        <v>10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3.25" customHeight="1" x14ac:dyDescent="0.25">
      <c r="A7" s="7">
        <v>4</v>
      </c>
      <c r="B7" s="3" t="s">
        <v>44</v>
      </c>
      <c r="C7" s="3" t="s">
        <v>11</v>
      </c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23.25" customHeight="1" x14ac:dyDescent="0.25">
      <c r="A8" s="7">
        <v>5</v>
      </c>
      <c r="B8" s="2" t="s">
        <v>45</v>
      </c>
      <c r="C8" s="2" t="s">
        <v>12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3.25" customHeight="1" x14ac:dyDescent="0.25">
      <c r="A9" s="7">
        <v>6</v>
      </c>
      <c r="B9" s="3" t="s">
        <v>46</v>
      </c>
      <c r="C9" s="3" t="s">
        <v>39</v>
      </c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23.25" customHeight="1" x14ac:dyDescent="0.25">
      <c r="A10" s="7">
        <v>7</v>
      </c>
      <c r="B10" s="2" t="s">
        <v>47</v>
      </c>
      <c r="C10" s="2" t="s">
        <v>13</v>
      </c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3.25" customHeight="1" x14ac:dyDescent="0.25">
      <c r="A11" s="7">
        <v>8</v>
      </c>
      <c r="B11" s="3" t="s">
        <v>48</v>
      </c>
      <c r="C11" s="3" t="s">
        <v>14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23.25" customHeight="1" x14ac:dyDescent="0.25">
      <c r="A12" s="7">
        <v>9</v>
      </c>
      <c r="B12" s="2" t="s">
        <v>49</v>
      </c>
      <c r="C12" s="2" t="s">
        <v>15</v>
      </c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3.25" customHeight="1" x14ac:dyDescent="0.25">
      <c r="A13" s="7">
        <v>10</v>
      </c>
      <c r="B13" s="3" t="s">
        <v>50</v>
      </c>
      <c r="C13" s="3" t="s">
        <v>16</v>
      </c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23.25" customHeight="1" x14ac:dyDescent="0.25">
      <c r="A14" s="7">
        <v>11</v>
      </c>
      <c r="B14" s="2" t="s">
        <v>51</v>
      </c>
      <c r="C14" s="2" t="s">
        <v>17</v>
      </c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3.25" customHeight="1" x14ac:dyDescent="0.25">
      <c r="A15" s="7">
        <v>12</v>
      </c>
      <c r="B15" s="3" t="s">
        <v>52</v>
      </c>
      <c r="C15" s="3" t="s">
        <v>18</v>
      </c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23.25" customHeight="1" x14ac:dyDescent="0.25">
      <c r="A16" s="7">
        <v>13</v>
      </c>
      <c r="B16" s="2" t="s">
        <v>53</v>
      </c>
      <c r="C16" s="2" t="s">
        <v>19</v>
      </c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23.25" customHeight="1" x14ac:dyDescent="0.25">
      <c r="A17" s="7">
        <v>14</v>
      </c>
      <c r="B17" s="3" t="s">
        <v>54</v>
      </c>
      <c r="C17" s="3" t="s">
        <v>20</v>
      </c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23.25" customHeight="1" x14ac:dyDescent="0.25">
      <c r="A18" s="7">
        <v>15</v>
      </c>
      <c r="B18" s="2" t="s">
        <v>55</v>
      </c>
      <c r="C18" s="2" t="s">
        <v>21</v>
      </c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23.25" customHeight="1" x14ac:dyDescent="0.25">
      <c r="A19" s="7">
        <v>16</v>
      </c>
      <c r="B19" s="3" t="s">
        <v>56</v>
      </c>
      <c r="C19" s="3" t="s">
        <v>22</v>
      </c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23.25" customHeight="1" x14ac:dyDescent="0.25">
      <c r="A20" s="7">
        <v>17</v>
      </c>
      <c r="B20" s="2" t="s">
        <v>57</v>
      </c>
      <c r="C20" s="2" t="s">
        <v>23</v>
      </c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23.25" customHeight="1" x14ac:dyDescent="0.25">
      <c r="A21" s="7">
        <v>18</v>
      </c>
      <c r="B21" s="3" t="s">
        <v>58</v>
      </c>
      <c r="C21" s="3" t="s">
        <v>24</v>
      </c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23.25" customHeight="1" x14ac:dyDescent="0.25">
      <c r="A22" s="7">
        <v>19</v>
      </c>
      <c r="B22" s="2" t="s">
        <v>59</v>
      </c>
      <c r="C22" s="2" t="s">
        <v>25</v>
      </c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23.25" customHeight="1" x14ac:dyDescent="0.25">
      <c r="A23" s="7">
        <v>20</v>
      </c>
      <c r="B23" s="3" t="s">
        <v>60</v>
      </c>
      <c r="C23" s="3" t="s">
        <v>26</v>
      </c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23.25" customHeight="1" x14ac:dyDescent="0.25">
      <c r="A24" s="7">
        <v>21</v>
      </c>
      <c r="B24" s="2" t="s">
        <v>61</v>
      </c>
      <c r="C24" s="2" t="s">
        <v>27</v>
      </c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23.25" customHeight="1" x14ac:dyDescent="0.25">
      <c r="A25" s="7">
        <v>22</v>
      </c>
      <c r="B25" s="3" t="s">
        <v>62</v>
      </c>
      <c r="C25" s="3" t="s">
        <v>28</v>
      </c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23.25" customHeight="1" x14ac:dyDescent="0.25">
      <c r="A26" s="7">
        <v>23</v>
      </c>
      <c r="B26" s="2" t="s">
        <v>63</v>
      </c>
      <c r="C26" s="2" t="s">
        <v>29</v>
      </c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23.25" customHeight="1" x14ac:dyDescent="0.25">
      <c r="A27" s="7">
        <v>24</v>
      </c>
      <c r="B27" s="3" t="s">
        <v>64</v>
      </c>
      <c r="C27" s="3" t="s">
        <v>39</v>
      </c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23.25" customHeight="1" x14ac:dyDescent="0.25">
      <c r="A28" s="7">
        <v>25</v>
      </c>
      <c r="B28" s="2" t="s">
        <v>65</v>
      </c>
      <c r="C28" s="2" t="s">
        <v>30</v>
      </c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23.25" customHeight="1" x14ac:dyDescent="0.25">
      <c r="A29" s="7">
        <v>26</v>
      </c>
      <c r="B29" s="3" t="s">
        <v>66</v>
      </c>
      <c r="C29" s="3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23.25" customHeight="1" x14ac:dyDescent="0.25">
      <c r="A30" s="7">
        <v>27</v>
      </c>
      <c r="B30" s="2" t="s">
        <v>67</v>
      </c>
      <c r="C30" s="2" t="s">
        <v>32</v>
      </c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23.25" customHeight="1" x14ac:dyDescent="0.25">
      <c r="A31" s="7">
        <v>28</v>
      </c>
      <c r="B31" s="3" t="s">
        <v>68</v>
      </c>
      <c r="C31" s="3" t="s">
        <v>12</v>
      </c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23.25" customHeight="1" x14ac:dyDescent="0.25">
      <c r="A32" s="7">
        <v>29</v>
      </c>
      <c r="B32" s="2" t="s">
        <v>69</v>
      </c>
      <c r="C32" s="2" t="s">
        <v>33</v>
      </c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23.25" customHeight="1" x14ac:dyDescent="0.25">
      <c r="A33" s="7">
        <v>30</v>
      </c>
      <c r="B33" s="3" t="s">
        <v>70</v>
      </c>
      <c r="C33" s="3" t="s">
        <v>34</v>
      </c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23.25" customHeight="1" x14ac:dyDescent="0.25">
      <c r="A34" s="7">
        <v>31</v>
      </c>
      <c r="B34" s="2" t="s">
        <v>71</v>
      </c>
      <c r="C34" s="2" t="s">
        <v>35</v>
      </c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23.25" customHeight="1" x14ac:dyDescent="0.25">
      <c r="A35" s="7">
        <v>32</v>
      </c>
      <c r="B35" s="3" t="s">
        <v>72</v>
      </c>
      <c r="C35" s="3" t="s">
        <v>36</v>
      </c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23.25" customHeight="1" x14ac:dyDescent="0.25">
      <c r="A36" s="7">
        <v>33</v>
      </c>
      <c r="B36" s="2" t="s">
        <v>73</v>
      </c>
      <c r="C36" s="2" t="s">
        <v>37</v>
      </c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23.25" customHeight="1" x14ac:dyDescent="0.25">
      <c r="A37" s="7">
        <v>34</v>
      </c>
      <c r="B37" s="3" t="s">
        <v>74</v>
      </c>
      <c r="C37" s="3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23.25" customHeight="1" x14ac:dyDescent="0.25">
      <c r="A38" s="7">
        <v>35</v>
      </c>
      <c r="B38" s="2" t="s">
        <v>75</v>
      </c>
      <c r="C38" s="2" t="s">
        <v>39</v>
      </c>
      <c r="D38" s="2"/>
      <c r="E38" s="2"/>
      <c r="F38" s="2"/>
      <c r="G38" s="2"/>
      <c r="H38" s="2"/>
      <c r="I38" s="2"/>
      <c r="J38" s="2"/>
      <c r="K38" s="2"/>
      <c r="L38" s="2"/>
      <c r="M38" s="2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8"/>
  <sheetViews>
    <sheetView workbookViewId="0">
      <selection activeCell="A3" sqref="A3"/>
    </sheetView>
  </sheetViews>
  <sheetFormatPr defaultRowHeight="14" x14ac:dyDescent="0.25"/>
  <cols>
    <col min="1" max="1" width="5.26953125" style="6" bestFit="1" customWidth="1"/>
    <col min="3" max="3" width="7.453125" customWidth="1"/>
    <col min="4" max="4" width="7.26953125" customWidth="1"/>
    <col min="6" max="6" width="6" customWidth="1"/>
    <col min="7" max="7" width="9.453125" customWidth="1"/>
    <col min="8" max="8" width="12.26953125" customWidth="1"/>
    <col min="9" max="9" width="13.6328125" customWidth="1"/>
    <col min="10" max="10" width="9.6328125" customWidth="1"/>
    <col min="11" max="11" width="11.6328125" customWidth="1"/>
    <col min="12" max="12" width="15.453125" customWidth="1"/>
    <col min="13" max="13" width="10.08984375" customWidth="1"/>
  </cols>
  <sheetData>
    <row r="1" spans="1:13" ht="23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3" spans="1:13" ht="23.25" customHeight="1" x14ac:dyDescent="0.25">
      <c r="A3" s="4" t="s">
        <v>40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76</v>
      </c>
      <c r="H3" s="1" t="s">
        <v>6</v>
      </c>
      <c r="I3" s="1" t="s">
        <v>77</v>
      </c>
      <c r="J3" s="1" t="s">
        <v>7</v>
      </c>
      <c r="K3" s="1" t="s">
        <v>78</v>
      </c>
      <c r="L3" s="1" t="s">
        <v>79</v>
      </c>
      <c r="M3" s="1" t="s">
        <v>80</v>
      </c>
    </row>
    <row r="4" spans="1:13" ht="23.25" customHeight="1" x14ac:dyDescent="0.25">
      <c r="A4" s="7">
        <v>1</v>
      </c>
      <c r="B4" s="2" t="s">
        <v>41</v>
      </c>
      <c r="C4" s="2" t="s">
        <v>8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3.25" customHeight="1" x14ac:dyDescent="0.25">
      <c r="A5" s="7">
        <v>2</v>
      </c>
      <c r="B5" s="3" t="s">
        <v>42</v>
      </c>
      <c r="C5" s="3" t="s">
        <v>9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3.25" customHeight="1" x14ac:dyDescent="0.25">
      <c r="A6" s="7">
        <v>3</v>
      </c>
      <c r="B6" s="2" t="s">
        <v>43</v>
      </c>
      <c r="C6" s="2" t="s">
        <v>10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3.25" customHeight="1" x14ac:dyDescent="0.25">
      <c r="A7" s="7">
        <v>4</v>
      </c>
      <c r="B7" s="3" t="s">
        <v>44</v>
      </c>
      <c r="C7" s="3" t="s">
        <v>11</v>
      </c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23.25" customHeight="1" x14ac:dyDescent="0.25">
      <c r="A8" s="7">
        <v>5</v>
      </c>
      <c r="B8" s="2" t="s">
        <v>45</v>
      </c>
      <c r="C8" s="2" t="s">
        <v>12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3.25" customHeight="1" x14ac:dyDescent="0.25">
      <c r="A9" s="7">
        <v>6</v>
      </c>
      <c r="B9" s="3" t="s">
        <v>46</v>
      </c>
      <c r="C9" s="3" t="s">
        <v>39</v>
      </c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23.25" customHeight="1" x14ac:dyDescent="0.25">
      <c r="A10" s="7">
        <v>7</v>
      </c>
      <c r="B10" s="2" t="s">
        <v>47</v>
      </c>
      <c r="C10" s="2" t="s">
        <v>13</v>
      </c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3.25" customHeight="1" x14ac:dyDescent="0.25">
      <c r="A11" s="7">
        <v>8</v>
      </c>
      <c r="B11" s="3" t="s">
        <v>48</v>
      </c>
      <c r="C11" s="3" t="s">
        <v>14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23.25" customHeight="1" x14ac:dyDescent="0.25">
      <c r="A12" s="7">
        <v>9</v>
      </c>
      <c r="B12" s="2" t="s">
        <v>49</v>
      </c>
      <c r="C12" s="2" t="s">
        <v>15</v>
      </c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3.25" customHeight="1" x14ac:dyDescent="0.25">
      <c r="A13" s="7">
        <v>10</v>
      </c>
      <c r="B13" s="3" t="s">
        <v>50</v>
      </c>
      <c r="C13" s="3" t="s">
        <v>16</v>
      </c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23.25" customHeight="1" x14ac:dyDescent="0.25">
      <c r="A14" s="7">
        <v>11</v>
      </c>
      <c r="B14" s="2" t="s">
        <v>51</v>
      </c>
      <c r="C14" s="2" t="s">
        <v>17</v>
      </c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3.25" customHeight="1" x14ac:dyDescent="0.25">
      <c r="A15" s="7">
        <v>12</v>
      </c>
      <c r="B15" s="3" t="s">
        <v>52</v>
      </c>
      <c r="C15" s="3" t="s">
        <v>18</v>
      </c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23.25" customHeight="1" x14ac:dyDescent="0.25">
      <c r="A16" s="7">
        <v>13</v>
      </c>
      <c r="B16" s="2" t="s">
        <v>53</v>
      </c>
      <c r="C16" s="2" t="s">
        <v>19</v>
      </c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23.25" customHeight="1" x14ac:dyDescent="0.25">
      <c r="A17" s="7">
        <v>14</v>
      </c>
      <c r="B17" s="3" t="s">
        <v>54</v>
      </c>
      <c r="C17" s="3" t="s">
        <v>20</v>
      </c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23.25" customHeight="1" x14ac:dyDescent="0.25">
      <c r="A18" s="7">
        <v>15</v>
      </c>
      <c r="B18" s="2" t="s">
        <v>55</v>
      </c>
      <c r="C18" s="2" t="s">
        <v>21</v>
      </c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23.25" customHeight="1" x14ac:dyDescent="0.25">
      <c r="A19" s="7">
        <v>16</v>
      </c>
      <c r="B19" s="3" t="s">
        <v>56</v>
      </c>
      <c r="C19" s="3" t="s">
        <v>22</v>
      </c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23.25" customHeight="1" x14ac:dyDescent="0.25">
      <c r="A20" s="7">
        <v>17</v>
      </c>
      <c r="B20" s="2" t="s">
        <v>57</v>
      </c>
      <c r="C20" s="2" t="s">
        <v>23</v>
      </c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23.25" customHeight="1" x14ac:dyDescent="0.25">
      <c r="A21" s="7">
        <v>18</v>
      </c>
      <c r="B21" s="3" t="s">
        <v>58</v>
      </c>
      <c r="C21" s="3" t="s">
        <v>24</v>
      </c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23.25" customHeight="1" x14ac:dyDescent="0.25">
      <c r="A22" s="7">
        <v>19</v>
      </c>
      <c r="B22" s="2" t="s">
        <v>59</v>
      </c>
      <c r="C22" s="2" t="s">
        <v>25</v>
      </c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23.25" customHeight="1" x14ac:dyDescent="0.25">
      <c r="A23" s="7">
        <v>20</v>
      </c>
      <c r="B23" s="3" t="s">
        <v>60</v>
      </c>
      <c r="C23" s="3" t="s">
        <v>26</v>
      </c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23.25" customHeight="1" x14ac:dyDescent="0.25">
      <c r="A24" s="7">
        <v>21</v>
      </c>
      <c r="B24" s="2" t="s">
        <v>61</v>
      </c>
      <c r="C24" s="2" t="s">
        <v>27</v>
      </c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23.25" customHeight="1" x14ac:dyDescent="0.25">
      <c r="A25" s="7">
        <v>22</v>
      </c>
      <c r="B25" s="3" t="s">
        <v>62</v>
      </c>
      <c r="C25" s="3" t="s">
        <v>28</v>
      </c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23.25" customHeight="1" x14ac:dyDescent="0.25">
      <c r="A26" s="7">
        <v>23</v>
      </c>
      <c r="B26" s="2" t="s">
        <v>63</v>
      </c>
      <c r="C26" s="2" t="s">
        <v>29</v>
      </c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23.25" customHeight="1" x14ac:dyDescent="0.25">
      <c r="A27" s="7">
        <v>24</v>
      </c>
      <c r="B27" s="3" t="s">
        <v>64</v>
      </c>
      <c r="C27" s="3" t="s">
        <v>39</v>
      </c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23.25" customHeight="1" x14ac:dyDescent="0.25">
      <c r="A28" s="7">
        <v>25</v>
      </c>
      <c r="B28" s="2" t="s">
        <v>65</v>
      </c>
      <c r="C28" s="2" t="s">
        <v>30</v>
      </c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23.25" customHeight="1" x14ac:dyDescent="0.25">
      <c r="A29" s="7">
        <v>26</v>
      </c>
      <c r="B29" s="3" t="s">
        <v>66</v>
      </c>
      <c r="C29" s="3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23.25" customHeight="1" x14ac:dyDescent="0.25">
      <c r="A30" s="7">
        <v>27</v>
      </c>
      <c r="B30" s="2" t="s">
        <v>67</v>
      </c>
      <c r="C30" s="2" t="s">
        <v>32</v>
      </c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23.25" customHeight="1" x14ac:dyDescent="0.25">
      <c r="A31" s="7">
        <v>28</v>
      </c>
      <c r="B31" s="3" t="s">
        <v>68</v>
      </c>
      <c r="C31" s="3" t="s">
        <v>12</v>
      </c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23.25" customHeight="1" x14ac:dyDescent="0.25">
      <c r="A32" s="7">
        <v>29</v>
      </c>
      <c r="B32" s="2" t="s">
        <v>69</v>
      </c>
      <c r="C32" s="2" t="s">
        <v>33</v>
      </c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23.25" customHeight="1" x14ac:dyDescent="0.25">
      <c r="A33" s="7">
        <v>30</v>
      </c>
      <c r="B33" s="3" t="s">
        <v>70</v>
      </c>
      <c r="C33" s="3" t="s">
        <v>34</v>
      </c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23.25" customHeight="1" x14ac:dyDescent="0.25">
      <c r="A34" s="7">
        <v>31</v>
      </c>
      <c r="B34" s="2" t="s">
        <v>71</v>
      </c>
      <c r="C34" s="2" t="s">
        <v>35</v>
      </c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23.25" customHeight="1" x14ac:dyDescent="0.25">
      <c r="A35" s="7">
        <v>32</v>
      </c>
      <c r="B35" s="3" t="s">
        <v>72</v>
      </c>
      <c r="C35" s="3" t="s">
        <v>36</v>
      </c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23.25" customHeight="1" x14ac:dyDescent="0.25">
      <c r="A36" s="7">
        <v>33</v>
      </c>
      <c r="B36" s="2" t="s">
        <v>73</v>
      </c>
      <c r="C36" s="2" t="s">
        <v>37</v>
      </c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23.25" customHeight="1" x14ac:dyDescent="0.25">
      <c r="A37" s="7">
        <v>34</v>
      </c>
      <c r="B37" s="3" t="s">
        <v>74</v>
      </c>
      <c r="C37" s="3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23.25" customHeight="1" x14ac:dyDescent="0.25">
      <c r="A38" s="7">
        <v>35</v>
      </c>
      <c r="B38" s="2" t="s">
        <v>75</v>
      </c>
      <c r="C38" s="2" t="s">
        <v>39</v>
      </c>
      <c r="D38" s="2"/>
      <c r="E38" s="2"/>
      <c r="F38" s="2"/>
      <c r="G38" s="2"/>
      <c r="H38" s="2"/>
      <c r="I38" s="2"/>
      <c r="J38" s="2"/>
      <c r="K38" s="2"/>
      <c r="L38" s="2"/>
      <c r="M38" s="2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38"/>
  <sheetViews>
    <sheetView workbookViewId="0">
      <selection activeCell="A3" sqref="A3"/>
    </sheetView>
  </sheetViews>
  <sheetFormatPr defaultRowHeight="14" x14ac:dyDescent="0.25"/>
  <cols>
    <col min="1" max="1" width="5.26953125" style="6" bestFit="1" customWidth="1"/>
    <col min="3" max="3" width="7.453125" customWidth="1"/>
    <col min="4" max="4" width="7.26953125" customWidth="1"/>
    <col min="6" max="6" width="6" customWidth="1"/>
    <col min="7" max="7" width="9.453125" customWidth="1"/>
    <col min="8" max="8" width="12.26953125" customWidth="1"/>
    <col min="9" max="9" width="13.6328125" customWidth="1"/>
    <col min="10" max="10" width="9.6328125" customWidth="1"/>
    <col min="11" max="11" width="11.6328125" customWidth="1"/>
    <col min="12" max="12" width="15.453125" customWidth="1"/>
    <col min="13" max="13" width="10.08984375" customWidth="1"/>
  </cols>
  <sheetData>
    <row r="1" spans="1:13" ht="23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3" spans="1:13" ht="23.25" customHeight="1" x14ac:dyDescent="0.25">
      <c r="A3" s="4" t="s">
        <v>40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76</v>
      </c>
      <c r="H3" s="1" t="s">
        <v>6</v>
      </c>
      <c r="I3" s="1" t="s">
        <v>77</v>
      </c>
      <c r="J3" s="1" t="s">
        <v>7</v>
      </c>
      <c r="K3" s="1" t="s">
        <v>78</v>
      </c>
      <c r="L3" s="1" t="s">
        <v>79</v>
      </c>
      <c r="M3" s="1" t="s">
        <v>80</v>
      </c>
    </row>
    <row r="4" spans="1:13" ht="23.25" customHeight="1" x14ac:dyDescent="0.25">
      <c r="A4" s="7">
        <v>1</v>
      </c>
      <c r="B4" s="2" t="s">
        <v>41</v>
      </c>
      <c r="C4" s="2" t="s">
        <v>8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3.25" customHeight="1" x14ac:dyDescent="0.25">
      <c r="A5" s="7">
        <v>2</v>
      </c>
      <c r="B5" s="3" t="s">
        <v>42</v>
      </c>
      <c r="C5" s="3" t="s">
        <v>9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3.25" customHeight="1" x14ac:dyDescent="0.25">
      <c r="A6" s="7">
        <v>3</v>
      </c>
      <c r="B6" s="2" t="s">
        <v>43</v>
      </c>
      <c r="C6" s="2" t="s">
        <v>10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3.25" customHeight="1" x14ac:dyDescent="0.25">
      <c r="A7" s="7">
        <v>4</v>
      </c>
      <c r="B7" s="3" t="s">
        <v>44</v>
      </c>
      <c r="C7" s="3" t="s">
        <v>11</v>
      </c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23.25" customHeight="1" x14ac:dyDescent="0.25">
      <c r="A8" s="7">
        <v>5</v>
      </c>
      <c r="B8" s="2" t="s">
        <v>45</v>
      </c>
      <c r="C8" s="2" t="s">
        <v>12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3.25" customHeight="1" x14ac:dyDescent="0.25">
      <c r="A9" s="7">
        <v>6</v>
      </c>
      <c r="B9" s="3" t="s">
        <v>46</v>
      </c>
      <c r="C9" s="3" t="s">
        <v>39</v>
      </c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23.25" customHeight="1" x14ac:dyDescent="0.25">
      <c r="A10" s="7">
        <v>7</v>
      </c>
      <c r="B10" s="2" t="s">
        <v>47</v>
      </c>
      <c r="C10" s="2" t="s">
        <v>13</v>
      </c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3.25" customHeight="1" x14ac:dyDescent="0.25">
      <c r="A11" s="7">
        <v>8</v>
      </c>
      <c r="B11" s="3" t="s">
        <v>48</v>
      </c>
      <c r="C11" s="3" t="s">
        <v>14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23.25" customHeight="1" x14ac:dyDescent="0.25">
      <c r="A12" s="7">
        <v>9</v>
      </c>
      <c r="B12" s="2" t="s">
        <v>49</v>
      </c>
      <c r="C12" s="2" t="s">
        <v>15</v>
      </c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3.25" customHeight="1" x14ac:dyDescent="0.25">
      <c r="A13" s="7">
        <v>10</v>
      </c>
      <c r="B13" s="3" t="s">
        <v>50</v>
      </c>
      <c r="C13" s="3" t="s">
        <v>16</v>
      </c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23.25" customHeight="1" x14ac:dyDescent="0.25">
      <c r="A14" s="7">
        <v>11</v>
      </c>
      <c r="B14" s="2" t="s">
        <v>51</v>
      </c>
      <c r="C14" s="2" t="s">
        <v>17</v>
      </c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3.25" customHeight="1" x14ac:dyDescent="0.25">
      <c r="A15" s="7">
        <v>12</v>
      </c>
      <c r="B15" s="3" t="s">
        <v>52</v>
      </c>
      <c r="C15" s="3" t="s">
        <v>18</v>
      </c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23.25" customHeight="1" x14ac:dyDescent="0.25">
      <c r="A16" s="7">
        <v>13</v>
      </c>
      <c r="B16" s="2" t="s">
        <v>53</v>
      </c>
      <c r="C16" s="2" t="s">
        <v>19</v>
      </c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23.25" customHeight="1" x14ac:dyDescent="0.25">
      <c r="A17" s="7">
        <v>14</v>
      </c>
      <c r="B17" s="3" t="s">
        <v>54</v>
      </c>
      <c r="C17" s="3" t="s">
        <v>20</v>
      </c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23.25" customHeight="1" x14ac:dyDescent="0.25">
      <c r="A18" s="7">
        <v>15</v>
      </c>
      <c r="B18" s="2" t="s">
        <v>55</v>
      </c>
      <c r="C18" s="2" t="s">
        <v>21</v>
      </c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23.25" customHeight="1" x14ac:dyDescent="0.25">
      <c r="A19" s="7">
        <v>16</v>
      </c>
      <c r="B19" s="3" t="s">
        <v>56</v>
      </c>
      <c r="C19" s="3" t="s">
        <v>22</v>
      </c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23.25" customHeight="1" x14ac:dyDescent="0.25">
      <c r="A20" s="7">
        <v>17</v>
      </c>
      <c r="B20" s="2" t="s">
        <v>57</v>
      </c>
      <c r="C20" s="2" t="s">
        <v>23</v>
      </c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23.25" customHeight="1" x14ac:dyDescent="0.25">
      <c r="A21" s="7">
        <v>18</v>
      </c>
      <c r="B21" s="3" t="s">
        <v>58</v>
      </c>
      <c r="C21" s="3" t="s">
        <v>24</v>
      </c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23.25" customHeight="1" x14ac:dyDescent="0.25">
      <c r="A22" s="7">
        <v>19</v>
      </c>
      <c r="B22" s="2" t="s">
        <v>59</v>
      </c>
      <c r="C22" s="2" t="s">
        <v>25</v>
      </c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23.25" customHeight="1" x14ac:dyDescent="0.25">
      <c r="A23" s="7">
        <v>20</v>
      </c>
      <c r="B23" s="3" t="s">
        <v>60</v>
      </c>
      <c r="C23" s="3" t="s">
        <v>26</v>
      </c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23.25" customHeight="1" x14ac:dyDescent="0.25">
      <c r="A24" s="7">
        <v>21</v>
      </c>
      <c r="B24" s="2" t="s">
        <v>61</v>
      </c>
      <c r="C24" s="2" t="s">
        <v>27</v>
      </c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23.25" customHeight="1" x14ac:dyDescent="0.25">
      <c r="A25" s="7">
        <v>22</v>
      </c>
      <c r="B25" s="3" t="s">
        <v>62</v>
      </c>
      <c r="C25" s="3" t="s">
        <v>28</v>
      </c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23.25" customHeight="1" x14ac:dyDescent="0.25">
      <c r="A26" s="7">
        <v>23</v>
      </c>
      <c r="B26" s="2" t="s">
        <v>63</v>
      </c>
      <c r="C26" s="2" t="s">
        <v>29</v>
      </c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23.25" customHeight="1" x14ac:dyDescent="0.25">
      <c r="A27" s="7">
        <v>24</v>
      </c>
      <c r="B27" s="3" t="s">
        <v>64</v>
      </c>
      <c r="C27" s="3" t="s">
        <v>39</v>
      </c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23.25" customHeight="1" x14ac:dyDescent="0.25">
      <c r="A28" s="7">
        <v>25</v>
      </c>
      <c r="B28" s="2" t="s">
        <v>65</v>
      </c>
      <c r="C28" s="2" t="s">
        <v>30</v>
      </c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23.25" customHeight="1" x14ac:dyDescent="0.25">
      <c r="A29" s="7">
        <v>26</v>
      </c>
      <c r="B29" s="3" t="s">
        <v>66</v>
      </c>
      <c r="C29" s="3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23.25" customHeight="1" x14ac:dyDescent="0.25">
      <c r="A30" s="7">
        <v>27</v>
      </c>
      <c r="B30" s="2" t="s">
        <v>67</v>
      </c>
      <c r="C30" s="2" t="s">
        <v>32</v>
      </c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23.25" customHeight="1" x14ac:dyDescent="0.25">
      <c r="A31" s="7">
        <v>28</v>
      </c>
      <c r="B31" s="3" t="s">
        <v>68</v>
      </c>
      <c r="C31" s="3" t="s">
        <v>12</v>
      </c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23.25" customHeight="1" x14ac:dyDescent="0.25">
      <c r="A32" s="7">
        <v>29</v>
      </c>
      <c r="B32" s="2" t="s">
        <v>69</v>
      </c>
      <c r="C32" s="2" t="s">
        <v>33</v>
      </c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23.25" customHeight="1" x14ac:dyDescent="0.25">
      <c r="A33" s="7">
        <v>30</v>
      </c>
      <c r="B33" s="3" t="s">
        <v>70</v>
      </c>
      <c r="C33" s="3" t="s">
        <v>34</v>
      </c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23.25" customHeight="1" x14ac:dyDescent="0.25">
      <c r="A34" s="7">
        <v>31</v>
      </c>
      <c r="B34" s="2" t="s">
        <v>71</v>
      </c>
      <c r="C34" s="2" t="s">
        <v>35</v>
      </c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23.25" customHeight="1" x14ac:dyDescent="0.25">
      <c r="A35" s="7">
        <v>32</v>
      </c>
      <c r="B35" s="3" t="s">
        <v>72</v>
      </c>
      <c r="C35" s="3" t="s">
        <v>36</v>
      </c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23.25" customHeight="1" x14ac:dyDescent="0.25">
      <c r="A36" s="7">
        <v>33</v>
      </c>
      <c r="B36" s="2" t="s">
        <v>73</v>
      </c>
      <c r="C36" s="2" t="s">
        <v>37</v>
      </c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23.25" customHeight="1" x14ac:dyDescent="0.25">
      <c r="A37" s="7">
        <v>34</v>
      </c>
      <c r="B37" s="3" t="s">
        <v>74</v>
      </c>
      <c r="C37" s="3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23.25" customHeight="1" x14ac:dyDescent="0.25">
      <c r="A38" s="7">
        <v>35</v>
      </c>
      <c r="B38" s="2" t="s">
        <v>75</v>
      </c>
      <c r="C38" s="2" t="s">
        <v>39</v>
      </c>
      <c r="D38" s="2"/>
      <c r="E38" s="2"/>
      <c r="F38" s="2"/>
      <c r="G38" s="2"/>
      <c r="H38" s="2"/>
      <c r="I38" s="2"/>
      <c r="J38" s="2"/>
      <c r="K38" s="2"/>
      <c r="L38" s="2"/>
      <c r="M38" s="2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38"/>
  <sheetViews>
    <sheetView workbookViewId="0">
      <selection activeCell="A3" sqref="A3"/>
    </sheetView>
  </sheetViews>
  <sheetFormatPr defaultRowHeight="14" x14ac:dyDescent="0.25"/>
  <cols>
    <col min="1" max="1" width="5.26953125" style="6" bestFit="1" customWidth="1"/>
    <col min="3" max="3" width="7.453125" customWidth="1"/>
    <col min="4" max="4" width="7.26953125" customWidth="1"/>
    <col min="6" max="6" width="6" customWidth="1"/>
    <col min="7" max="7" width="9.453125" customWidth="1"/>
    <col min="8" max="8" width="12.26953125" customWidth="1"/>
    <col min="9" max="9" width="13.6328125" customWidth="1"/>
    <col min="10" max="10" width="9.6328125" customWidth="1"/>
    <col min="11" max="11" width="11.6328125" customWidth="1"/>
    <col min="12" max="12" width="15.453125" customWidth="1"/>
    <col min="13" max="13" width="10.08984375" customWidth="1"/>
  </cols>
  <sheetData>
    <row r="1" spans="1:13" ht="23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3" spans="1:13" ht="23.25" customHeight="1" x14ac:dyDescent="0.25">
      <c r="A3" s="4" t="s">
        <v>40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76</v>
      </c>
      <c r="H3" s="1" t="s">
        <v>6</v>
      </c>
      <c r="I3" s="1" t="s">
        <v>77</v>
      </c>
      <c r="J3" s="1" t="s">
        <v>7</v>
      </c>
      <c r="K3" s="1" t="s">
        <v>78</v>
      </c>
      <c r="L3" s="1" t="s">
        <v>79</v>
      </c>
      <c r="M3" s="1" t="s">
        <v>80</v>
      </c>
    </row>
    <row r="4" spans="1:13" ht="23.25" customHeight="1" x14ac:dyDescent="0.25">
      <c r="A4" s="7">
        <v>1</v>
      </c>
      <c r="B4" s="2" t="s">
        <v>41</v>
      </c>
      <c r="C4" s="2" t="s">
        <v>8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3.25" customHeight="1" x14ac:dyDescent="0.25">
      <c r="A5" s="7">
        <v>2</v>
      </c>
      <c r="B5" s="3" t="s">
        <v>42</v>
      </c>
      <c r="C5" s="3" t="s">
        <v>9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3.25" customHeight="1" x14ac:dyDescent="0.25">
      <c r="A6" s="7">
        <v>3</v>
      </c>
      <c r="B6" s="2" t="s">
        <v>43</v>
      </c>
      <c r="C6" s="2" t="s">
        <v>10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3.25" customHeight="1" x14ac:dyDescent="0.25">
      <c r="A7" s="7">
        <v>4</v>
      </c>
      <c r="B7" s="3" t="s">
        <v>44</v>
      </c>
      <c r="C7" s="3" t="s">
        <v>11</v>
      </c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23.25" customHeight="1" x14ac:dyDescent="0.25">
      <c r="A8" s="7">
        <v>5</v>
      </c>
      <c r="B8" s="2" t="s">
        <v>45</v>
      </c>
      <c r="C8" s="2" t="s">
        <v>12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3.25" customHeight="1" x14ac:dyDescent="0.25">
      <c r="A9" s="7">
        <v>6</v>
      </c>
      <c r="B9" s="3" t="s">
        <v>46</v>
      </c>
      <c r="C9" s="3" t="s">
        <v>39</v>
      </c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23.25" customHeight="1" x14ac:dyDescent="0.25">
      <c r="A10" s="7">
        <v>7</v>
      </c>
      <c r="B10" s="2" t="s">
        <v>47</v>
      </c>
      <c r="C10" s="2" t="s">
        <v>13</v>
      </c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3.25" customHeight="1" x14ac:dyDescent="0.25">
      <c r="A11" s="7">
        <v>8</v>
      </c>
      <c r="B11" s="3" t="s">
        <v>48</v>
      </c>
      <c r="C11" s="3" t="s">
        <v>14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23.25" customHeight="1" x14ac:dyDescent="0.25">
      <c r="A12" s="7">
        <v>9</v>
      </c>
      <c r="B12" s="2" t="s">
        <v>49</v>
      </c>
      <c r="C12" s="2" t="s">
        <v>15</v>
      </c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3.25" customHeight="1" x14ac:dyDescent="0.25">
      <c r="A13" s="7">
        <v>10</v>
      </c>
      <c r="B13" s="3" t="s">
        <v>50</v>
      </c>
      <c r="C13" s="3" t="s">
        <v>16</v>
      </c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23.25" customHeight="1" x14ac:dyDescent="0.25">
      <c r="A14" s="7">
        <v>11</v>
      </c>
      <c r="B14" s="2" t="s">
        <v>51</v>
      </c>
      <c r="C14" s="2" t="s">
        <v>17</v>
      </c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3.25" customHeight="1" x14ac:dyDescent="0.25">
      <c r="A15" s="7">
        <v>12</v>
      </c>
      <c r="B15" s="3" t="s">
        <v>52</v>
      </c>
      <c r="C15" s="3" t="s">
        <v>18</v>
      </c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23.25" customHeight="1" x14ac:dyDescent="0.25">
      <c r="A16" s="7">
        <v>13</v>
      </c>
      <c r="B16" s="2" t="s">
        <v>53</v>
      </c>
      <c r="C16" s="2" t="s">
        <v>19</v>
      </c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23.25" customHeight="1" x14ac:dyDescent="0.25">
      <c r="A17" s="7">
        <v>14</v>
      </c>
      <c r="B17" s="3" t="s">
        <v>54</v>
      </c>
      <c r="C17" s="3" t="s">
        <v>20</v>
      </c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23.25" customHeight="1" x14ac:dyDescent="0.25">
      <c r="A18" s="7">
        <v>15</v>
      </c>
      <c r="B18" s="2" t="s">
        <v>55</v>
      </c>
      <c r="C18" s="2" t="s">
        <v>21</v>
      </c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23.25" customHeight="1" x14ac:dyDescent="0.25">
      <c r="A19" s="7">
        <v>16</v>
      </c>
      <c r="B19" s="3" t="s">
        <v>56</v>
      </c>
      <c r="C19" s="3" t="s">
        <v>22</v>
      </c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23.25" customHeight="1" x14ac:dyDescent="0.25">
      <c r="A20" s="7">
        <v>17</v>
      </c>
      <c r="B20" s="2" t="s">
        <v>57</v>
      </c>
      <c r="C20" s="2" t="s">
        <v>23</v>
      </c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23.25" customHeight="1" x14ac:dyDescent="0.25">
      <c r="A21" s="7">
        <v>18</v>
      </c>
      <c r="B21" s="3" t="s">
        <v>58</v>
      </c>
      <c r="C21" s="3" t="s">
        <v>24</v>
      </c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23.25" customHeight="1" x14ac:dyDescent="0.25">
      <c r="A22" s="7">
        <v>19</v>
      </c>
      <c r="B22" s="2" t="s">
        <v>59</v>
      </c>
      <c r="C22" s="2" t="s">
        <v>25</v>
      </c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23.25" customHeight="1" x14ac:dyDescent="0.25">
      <c r="A23" s="7">
        <v>20</v>
      </c>
      <c r="B23" s="3" t="s">
        <v>60</v>
      </c>
      <c r="C23" s="3" t="s">
        <v>26</v>
      </c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23.25" customHeight="1" x14ac:dyDescent="0.25">
      <c r="A24" s="7">
        <v>21</v>
      </c>
      <c r="B24" s="2" t="s">
        <v>61</v>
      </c>
      <c r="C24" s="2" t="s">
        <v>27</v>
      </c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23.25" customHeight="1" x14ac:dyDescent="0.25">
      <c r="A25" s="7">
        <v>22</v>
      </c>
      <c r="B25" s="3" t="s">
        <v>62</v>
      </c>
      <c r="C25" s="3" t="s">
        <v>28</v>
      </c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23.25" customHeight="1" x14ac:dyDescent="0.25">
      <c r="A26" s="7">
        <v>23</v>
      </c>
      <c r="B26" s="2" t="s">
        <v>63</v>
      </c>
      <c r="C26" s="2" t="s">
        <v>29</v>
      </c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23.25" customHeight="1" x14ac:dyDescent="0.25">
      <c r="A27" s="7">
        <v>24</v>
      </c>
      <c r="B27" s="3" t="s">
        <v>64</v>
      </c>
      <c r="C27" s="3" t="s">
        <v>39</v>
      </c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23.25" customHeight="1" x14ac:dyDescent="0.25">
      <c r="A28" s="7">
        <v>25</v>
      </c>
      <c r="B28" s="2" t="s">
        <v>65</v>
      </c>
      <c r="C28" s="2" t="s">
        <v>30</v>
      </c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23.25" customHeight="1" x14ac:dyDescent="0.25">
      <c r="A29" s="7">
        <v>26</v>
      </c>
      <c r="B29" s="3" t="s">
        <v>66</v>
      </c>
      <c r="C29" s="3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23.25" customHeight="1" x14ac:dyDescent="0.25">
      <c r="A30" s="7">
        <v>27</v>
      </c>
      <c r="B30" s="2" t="s">
        <v>67</v>
      </c>
      <c r="C30" s="2" t="s">
        <v>32</v>
      </c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23.25" customHeight="1" x14ac:dyDescent="0.25">
      <c r="A31" s="7">
        <v>28</v>
      </c>
      <c r="B31" s="3" t="s">
        <v>68</v>
      </c>
      <c r="C31" s="3" t="s">
        <v>12</v>
      </c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23.25" customHeight="1" x14ac:dyDescent="0.25">
      <c r="A32" s="7">
        <v>29</v>
      </c>
      <c r="B32" s="2" t="s">
        <v>69</v>
      </c>
      <c r="C32" s="2" t="s">
        <v>33</v>
      </c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23.25" customHeight="1" x14ac:dyDescent="0.25">
      <c r="A33" s="7">
        <v>30</v>
      </c>
      <c r="B33" s="3" t="s">
        <v>70</v>
      </c>
      <c r="C33" s="3" t="s">
        <v>34</v>
      </c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23.25" customHeight="1" x14ac:dyDescent="0.25">
      <c r="A34" s="7">
        <v>31</v>
      </c>
      <c r="B34" s="2" t="s">
        <v>71</v>
      </c>
      <c r="C34" s="2" t="s">
        <v>35</v>
      </c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23.25" customHeight="1" x14ac:dyDescent="0.25">
      <c r="A35" s="7">
        <v>32</v>
      </c>
      <c r="B35" s="3" t="s">
        <v>72</v>
      </c>
      <c r="C35" s="3" t="s">
        <v>36</v>
      </c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23.25" customHeight="1" x14ac:dyDescent="0.25">
      <c r="A36" s="7">
        <v>33</v>
      </c>
      <c r="B36" s="2" t="s">
        <v>73</v>
      </c>
      <c r="C36" s="2" t="s">
        <v>37</v>
      </c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23.25" customHeight="1" x14ac:dyDescent="0.25">
      <c r="A37" s="7">
        <v>34</v>
      </c>
      <c r="B37" s="3" t="s">
        <v>74</v>
      </c>
      <c r="C37" s="3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23.25" customHeight="1" x14ac:dyDescent="0.25">
      <c r="A38" s="7">
        <v>35</v>
      </c>
      <c r="B38" s="2" t="s">
        <v>75</v>
      </c>
      <c r="C38" s="2" t="s">
        <v>39</v>
      </c>
      <c r="D38" s="2"/>
      <c r="E38" s="2"/>
      <c r="F38" s="2"/>
      <c r="G38" s="2"/>
      <c r="H38" s="2"/>
      <c r="I38" s="2"/>
      <c r="J38" s="2"/>
      <c r="K38" s="2"/>
      <c r="L38" s="2"/>
      <c r="M38" s="2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38"/>
  <sheetViews>
    <sheetView workbookViewId="0">
      <selection activeCell="A3" sqref="A3"/>
    </sheetView>
  </sheetViews>
  <sheetFormatPr defaultRowHeight="14" x14ac:dyDescent="0.25"/>
  <cols>
    <col min="1" max="1" width="5.26953125" style="6" bestFit="1" customWidth="1"/>
    <col min="3" max="3" width="7.453125" customWidth="1"/>
    <col min="4" max="4" width="7.26953125" customWidth="1"/>
    <col min="6" max="6" width="6" customWidth="1"/>
    <col min="7" max="7" width="9.453125" customWidth="1"/>
    <col min="8" max="8" width="12.26953125" customWidth="1"/>
    <col min="9" max="9" width="13.6328125" customWidth="1"/>
    <col min="10" max="10" width="9.6328125" customWidth="1"/>
    <col min="11" max="11" width="11.6328125" customWidth="1"/>
    <col min="12" max="12" width="15.453125" customWidth="1"/>
    <col min="13" max="13" width="10.08984375" customWidth="1"/>
  </cols>
  <sheetData>
    <row r="1" spans="1:13" ht="23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3" spans="1:13" ht="23.25" customHeight="1" x14ac:dyDescent="0.25">
      <c r="A3" s="4" t="s">
        <v>40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76</v>
      </c>
      <c r="H3" s="1" t="s">
        <v>6</v>
      </c>
      <c r="I3" s="1" t="s">
        <v>77</v>
      </c>
      <c r="J3" s="1" t="s">
        <v>7</v>
      </c>
      <c r="K3" s="1" t="s">
        <v>78</v>
      </c>
      <c r="L3" s="1" t="s">
        <v>79</v>
      </c>
      <c r="M3" s="1" t="s">
        <v>80</v>
      </c>
    </row>
    <row r="4" spans="1:13" ht="23.25" customHeight="1" x14ac:dyDescent="0.25">
      <c r="A4" s="7">
        <v>1</v>
      </c>
      <c r="B4" s="2" t="s">
        <v>41</v>
      </c>
      <c r="C4" s="2" t="s">
        <v>8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3.25" customHeight="1" x14ac:dyDescent="0.25">
      <c r="A5" s="7">
        <v>2</v>
      </c>
      <c r="B5" s="3" t="s">
        <v>42</v>
      </c>
      <c r="C5" s="3" t="s">
        <v>9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3.25" customHeight="1" x14ac:dyDescent="0.25">
      <c r="A6" s="7">
        <v>3</v>
      </c>
      <c r="B6" s="2" t="s">
        <v>43</v>
      </c>
      <c r="C6" s="2" t="s">
        <v>10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3.25" customHeight="1" x14ac:dyDescent="0.25">
      <c r="A7" s="7">
        <v>4</v>
      </c>
      <c r="B7" s="3" t="s">
        <v>44</v>
      </c>
      <c r="C7" s="3" t="s">
        <v>11</v>
      </c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23.25" customHeight="1" x14ac:dyDescent="0.25">
      <c r="A8" s="7">
        <v>5</v>
      </c>
      <c r="B8" s="2" t="s">
        <v>45</v>
      </c>
      <c r="C8" s="2" t="s">
        <v>12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3.25" customHeight="1" x14ac:dyDescent="0.25">
      <c r="A9" s="7">
        <v>6</v>
      </c>
      <c r="B9" s="3" t="s">
        <v>46</v>
      </c>
      <c r="C9" s="3" t="s">
        <v>39</v>
      </c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23.25" customHeight="1" x14ac:dyDescent="0.25">
      <c r="A10" s="7">
        <v>7</v>
      </c>
      <c r="B10" s="2" t="s">
        <v>47</v>
      </c>
      <c r="C10" s="2" t="s">
        <v>13</v>
      </c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3.25" customHeight="1" x14ac:dyDescent="0.25">
      <c r="A11" s="7">
        <v>8</v>
      </c>
      <c r="B11" s="3" t="s">
        <v>48</v>
      </c>
      <c r="C11" s="3" t="s">
        <v>14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23.25" customHeight="1" x14ac:dyDescent="0.25">
      <c r="A12" s="7">
        <v>9</v>
      </c>
      <c r="B12" s="2" t="s">
        <v>49</v>
      </c>
      <c r="C12" s="2" t="s">
        <v>15</v>
      </c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3.25" customHeight="1" x14ac:dyDescent="0.25">
      <c r="A13" s="7">
        <v>10</v>
      </c>
      <c r="B13" s="3" t="s">
        <v>50</v>
      </c>
      <c r="C13" s="3" t="s">
        <v>16</v>
      </c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23.25" customHeight="1" x14ac:dyDescent="0.25">
      <c r="A14" s="7">
        <v>11</v>
      </c>
      <c r="B14" s="2" t="s">
        <v>51</v>
      </c>
      <c r="C14" s="2" t="s">
        <v>17</v>
      </c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3.25" customHeight="1" x14ac:dyDescent="0.25">
      <c r="A15" s="7">
        <v>12</v>
      </c>
      <c r="B15" s="3" t="s">
        <v>52</v>
      </c>
      <c r="C15" s="3" t="s">
        <v>18</v>
      </c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23.25" customHeight="1" x14ac:dyDescent="0.25">
      <c r="A16" s="7">
        <v>13</v>
      </c>
      <c r="B16" s="2" t="s">
        <v>53</v>
      </c>
      <c r="C16" s="2" t="s">
        <v>19</v>
      </c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23.25" customHeight="1" x14ac:dyDescent="0.25">
      <c r="A17" s="7">
        <v>14</v>
      </c>
      <c r="B17" s="3" t="s">
        <v>54</v>
      </c>
      <c r="C17" s="3" t="s">
        <v>20</v>
      </c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23.25" customHeight="1" x14ac:dyDescent="0.25">
      <c r="A18" s="7">
        <v>15</v>
      </c>
      <c r="B18" s="2" t="s">
        <v>55</v>
      </c>
      <c r="C18" s="2" t="s">
        <v>21</v>
      </c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23.25" customHeight="1" x14ac:dyDescent="0.25">
      <c r="A19" s="7">
        <v>16</v>
      </c>
      <c r="B19" s="3" t="s">
        <v>56</v>
      </c>
      <c r="C19" s="3" t="s">
        <v>22</v>
      </c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23.25" customHeight="1" x14ac:dyDescent="0.25">
      <c r="A20" s="7">
        <v>17</v>
      </c>
      <c r="B20" s="2" t="s">
        <v>57</v>
      </c>
      <c r="C20" s="2" t="s">
        <v>23</v>
      </c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23.25" customHeight="1" x14ac:dyDescent="0.25">
      <c r="A21" s="7">
        <v>18</v>
      </c>
      <c r="B21" s="3" t="s">
        <v>58</v>
      </c>
      <c r="C21" s="3" t="s">
        <v>24</v>
      </c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23.25" customHeight="1" x14ac:dyDescent="0.25">
      <c r="A22" s="7">
        <v>19</v>
      </c>
      <c r="B22" s="2" t="s">
        <v>59</v>
      </c>
      <c r="C22" s="2" t="s">
        <v>25</v>
      </c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23.25" customHeight="1" x14ac:dyDescent="0.25">
      <c r="A23" s="7">
        <v>20</v>
      </c>
      <c r="B23" s="3" t="s">
        <v>60</v>
      </c>
      <c r="C23" s="3" t="s">
        <v>26</v>
      </c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23.25" customHeight="1" x14ac:dyDescent="0.25">
      <c r="A24" s="7">
        <v>21</v>
      </c>
      <c r="B24" s="2" t="s">
        <v>61</v>
      </c>
      <c r="C24" s="2" t="s">
        <v>27</v>
      </c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23.25" customHeight="1" x14ac:dyDescent="0.25">
      <c r="A25" s="7">
        <v>22</v>
      </c>
      <c r="B25" s="3" t="s">
        <v>62</v>
      </c>
      <c r="C25" s="3" t="s">
        <v>28</v>
      </c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23.25" customHeight="1" x14ac:dyDescent="0.25">
      <c r="A26" s="7">
        <v>23</v>
      </c>
      <c r="B26" s="2" t="s">
        <v>63</v>
      </c>
      <c r="C26" s="2" t="s">
        <v>29</v>
      </c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23.25" customHeight="1" x14ac:dyDescent="0.25">
      <c r="A27" s="7">
        <v>24</v>
      </c>
      <c r="B27" s="3" t="s">
        <v>64</v>
      </c>
      <c r="C27" s="3" t="s">
        <v>39</v>
      </c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23.25" customHeight="1" x14ac:dyDescent="0.25">
      <c r="A28" s="7">
        <v>25</v>
      </c>
      <c r="B28" s="2" t="s">
        <v>65</v>
      </c>
      <c r="C28" s="2" t="s">
        <v>30</v>
      </c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23.25" customHeight="1" x14ac:dyDescent="0.25">
      <c r="A29" s="7">
        <v>26</v>
      </c>
      <c r="B29" s="3" t="s">
        <v>66</v>
      </c>
      <c r="C29" s="3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23.25" customHeight="1" x14ac:dyDescent="0.25">
      <c r="A30" s="7">
        <v>27</v>
      </c>
      <c r="B30" s="2" t="s">
        <v>67</v>
      </c>
      <c r="C30" s="2" t="s">
        <v>32</v>
      </c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23.25" customHeight="1" x14ac:dyDescent="0.25">
      <c r="A31" s="7">
        <v>28</v>
      </c>
      <c r="B31" s="3" t="s">
        <v>68</v>
      </c>
      <c r="C31" s="3" t="s">
        <v>12</v>
      </c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23.25" customHeight="1" x14ac:dyDescent="0.25">
      <c r="A32" s="7">
        <v>29</v>
      </c>
      <c r="B32" s="2" t="s">
        <v>69</v>
      </c>
      <c r="C32" s="2" t="s">
        <v>33</v>
      </c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23.25" customHeight="1" x14ac:dyDescent="0.25">
      <c r="A33" s="7">
        <v>30</v>
      </c>
      <c r="B33" s="3" t="s">
        <v>70</v>
      </c>
      <c r="C33" s="3" t="s">
        <v>34</v>
      </c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23.25" customHeight="1" x14ac:dyDescent="0.25">
      <c r="A34" s="7">
        <v>31</v>
      </c>
      <c r="B34" s="2" t="s">
        <v>71</v>
      </c>
      <c r="C34" s="2" t="s">
        <v>35</v>
      </c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23.25" customHeight="1" x14ac:dyDescent="0.25">
      <c r="A35" s="7">
        <v>32</v>
      </c>
      <c r="B35" s="3" t="s">
        <v>72</v>
      </c>
      <c r="C35" s="3" t="s">
        <v>36</v>
      </c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23.25" customHeight="1" x14ac:dyDescent="0.25">
      <c r="A36" s="7">
        <v>33</v>
      </c>
      <c r="B36" s="2" t="s">
        <v>73</v>
      </c>
      <c r="C36" s="2" t="s">
        <v>37</v>
      </c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23.25" customHeight="1" x14ac:dyDescent="0.25">
      <c r="A37" s="7">
        <v>34</v>
      </c>
      <c r="B37" s="3" t="s">
        <v>74</v>
      </c>
      <c r="C37" s="3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23.25" customHeight="1" x14ac:dyDescent="0.25">
      <c r="A38" s="7">
        <v>35</v>
      </c>
      <c r="B38" s="2" t="s">
        <v>75</v>
      </c>
      <c r="C38" s="2" t="s">
        <v>39</v>
      </c>
      <c r="D38" s="2"/>
      <c r="E38" s="2"/>
      <c r="F38" s="2"/>
      <c r="G38" s="2"/>
      <c r="H38" s="2"/>
      <c r="I38" s="2"/>
      <c r="J38" s="2"/>
      <c r="K38" s="2"/>
      <c r="L38" s="2"/>
      <c r="M38" s="2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E16"/>
  <sheetViews>
    <sheetView workbookViewId="0">
      <selection activeCell="F14" sqref="F14"/>
    </sheetView>
  </sheetViews>
  <sheetFormatPr defaultRowHeight="14" x14ac:dyDescent="0.25"/>
  <cols>
    <col min="1" max="1" width="4.08984375" customWidth="1"/>
    <col min="2" max="2" width="7.26953125" customWidth="1"/>
    <col min="3" max="3" width="26.36328125" customWidth="1"/>
    <col min="4" max="4" width="7.90625" customWidth="1"/>
    <col min="5" max="5" width="15.36328125" customWidth="1"/>
  </cols>
  <sheetData>
    <row r="2" spans="2:5" ht="44.25" customHeight="1" x14ac:dyDescent="0.25">
      <c r="B2" s="51" t="s">
        <v>164</v>
      </c>
      <c r="C2" s="52"/>
      <c r="D2" s="52"/>
      <c r="E2" s="52"/>
    </row>
    <row r="3" spans="2:5" x14ac:dyDescent="0.25">
      <c r="B3" s="8"/>
      <c r="C3" s="8"/>
      <c r="D3" s="8"/>
      <c r="E3" s="8"/>
    </row>
    <row r="4" spans="2:5" ht="20.25" customHeight="1" x14ac:dyDescent="0.25">
      <c r="B4" s="21" t="s">
        <v>88</v>
      </c>
      <c r="C4" s="22" t="s">
        <v>160</v>
      </c>
      <c r="D4" s="22" t="s">
        <v>89</v>
      </c>
      <c r="E4" s="23" t="s">
        <v>162</v>
      </c>
    </row>
    <row r="5" spans="2:5" ht="20.25" customHeight="1" x14ac:dyDescent="0.25">
      <c r="B5" s="9">
        <v>1</v>
      </c>
      <c r="C5" s="10" t="s">
        <v>81</v>
      </c>
      <c r="D5" s="11">
        <v>0.03</v>
      </c>
      <c r="E5" s="12">
        <v>0</v>
      </c>
    </row>
    <row r="6" spans="2:5" ht="20.25" customHeight="1" x14ac:dyDescent="0.25">
      <c r="B6" s="13">
        <v>2</v>
      </c>
      <c r="C6" s="14" t="s">
        <v>82</v>
      </c>
      <c r="D6" s="15">
        <v>0.1</v>
      </c>
      <c r="E6" s="16">
        <v>105</v>
      </c>
    </row>
    <row r="7" spans="2:5" ht="20.25" customHeight="1" x14ac:dyDescent="0.25">
      <c r="B7" s="9">
        <v>3</v>
      </c>
      <c r="C7" s="10" t="s">
        <v>83</v>
      </c>
      <c r="D7" s="11">
        <v>0.2</v>
      </c>
      <c r="E7" s="12">
        <v>555</v>
      </c>
    </row>
    <row r="8" spans="2:5" ht="20.25" customHeight="1" x14ac:dyDescent="0.25">
      <c r="B8" s="13">
        <v>4</v>
      </c>
      <c r="C8" s="14" t="s">
        <v>84</v>
      </c>
      <c r="D8" s="15">
        <v>0.25</v>
      </c>
      <c r="E8" s="16">
        <v>1005</v>
      </c>
    </row>
    <row r="9" spans="2:5" ht="20.25" customHeight="1" x14ac:dyDescent="0.25">
      <c r="B9" s="9">
        <v>5</v>
      </c>
      <c r="C9" s="10" t="s">
        <v>85</v>
      </c>
      <c r="D9" s="11">
        <v>0.3</v>
      </c>
      <c r="E9" s="12">
        <v>2755</v>
      </c>
    </row>
    <row r="10" spans="2:5" ht="20.25" customHeight="1" x14ac:dyDescent="0.25">
      <c r="B10" s="13">
        <v>6</v>
      </c>
      <c r="C10" s="14" t="s">
        <v>86</v>
      </c>
      <c r="D10" s="15">
        <v>0.35</v>
      </c>
      <c r="E10" s="16">
        <v>5505</v>
      </c>
    </row>
    <row r="11" spans="2:5" ht="20.25" customHeight="1" x14ac:dyDescent="0.25">
      <c r="B11" s="17">
        <v>7</v>
      </c>
      <c r="C11" s="18" t="s">
        <v>87</v>
      </c>
      <c r="D11" s="19">
        <v>0.45</v>
      </c>
      <c r="E11" s="20">
        <v>13505</v>
      </c>
    </row>
    <row r="12" spans="2:5" ht="20.25" customHeight="1" x14ac:dyDescent="0.25">
      <c r="B12" s="8"/>
      <c r="C12" s="8"/>
      <c r="D12" s="8"/>
      <c r="E12" s="8"/>
    </row>
    <row r="13" spans="2:5" ht="20.25" customHeight="1" x14ac:dyDescent="0.25">
      <c r="B13" s="8"/>
      <c r="C13" s="24" t="s">
        <v>90</v>
      </c>
      <c r="D13" s="25">
        <v>3500</v>
      </c>
      <c r="E13" s="8"/>
    </row>
    <row r="14" spans="2:5" ht="20.25" customHeight="1" x14ac:dyDescent="0.25">
      <c r="B14" s="8"/>
      <c r="C14" s="8"/>
      <c r="D14" s="8"/>
      <c r="E14" s="8"/>
    </row>
    <row r="15" spans="2:5" ht="20.25" customHeight="1" x14ac:dyDescent="0.25">
      <c r="B15" s="8"/>
      <c r="C15" s="8"/>
      <c r="D15" s="8"/>
      <c r="E15" s="8"/>
    </row>
    <row r="16" spans="2:5" ht="20.25" customHeight="1" x14ac:dyDescent="0.25"/>
  </sheetData>
  <mergeCells count="1">
    <mergeCell ref="B2:E2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M205"/>
  <sheetViews>
    <sheetView tabSelected="1" workbookViewId="0">
      <selection activeCell="N4" sqref="N4"/>
    </sheetView>
  </sheetViews>
  <sheetFormatPr defaultRowHeight="14" x14ac:dyDescent="0.25"/>
  <cols>
    <col min="1" max="1" width="9.26953125" bestFit="1" customWidth="1"/>
    <col min="2" max="2" width="7.26953125" bestFit="1" customWidth="1"/>
    <col min="3" max="3" width="5.26953125" bestFit="1" customWidth="1"/>
    <col min="4" max="4" width="11.36328125" bestFit="1" customWidth="1"/>
    <col min="5" max="5" width="13.6328125" bestFit="1" customWidth="1"/>
    <col min="6" max="6" width="8.26953125" bestFit="1" customWidth="1"/>
    <col min="7" max="7" width="11.453125" bestFit="1" customWidth="1"/>
    <col min="8" max="8" width="18" bestFit="1" customWidth="1"/>
    <col min="9" max="9" width="9.36328125" bestFit="1" customWidth="1"/>
    <col min="10" max="10" width="13.6328125" bestFit="1" customWidth="1"/>
    <col min="11" max="11" width="10.26953125" bestFit="1" customWidth="1"/>
    <col min="12" max="12" width="11.36328125" bestFit="1" customWidth="1"/>
    <col min="13" max="13" width="13.6328125" bestFit="1" customWidth="1"/>
  </cols>
  <sheetData>
    <row r="1" spans="1:13" ht="40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x14ac:dyDescent="0.25">
      <c r="A2" s="53" t="str">
        <f ca="1">CHOOSE(MOD(ROW(),3)+1,OFFSET('12月工资表'!A$3,ROW()/3,),"",'12月工资表'!A$3)</f>
        <v>员工编号</v>
      </c>
      <c r="B2" s="53" t="str">
        <f ca="1">CHOOSE(MOD(ROW(),3)+1,OFFSET('12月工资表'!B$3,ROW()/3,),"",'12月工资表'!B$3)</f>
        <v>姓名</v>
      </c>
      <c r="C2" s="53" t="str">
        <f ca="1">CHOOSE(MOD(ROW(),3)+1,OFFSET('12月工资表'!C$3,ROW()/3,),"",'12月工资表'!C$3)</f>
        <v>部门</v>
      </c>
      <c r="D2" s="53" t="str">
        <f ca="1">CHOOSE(MOD(ROW(),3)+1,OFFSET('12月工资表'!D$3,ROW()/3,),"",'12月工资表'!D$3)</f>
        <v>基本工资</v>
      </c>
      <c r="E2" s="53" t="str">
        <f ca="1">CHOOSE(MOD(ROW(),3)+1,OFFSET('12月工资表'!E$3,ROW()/3,),"",'12月工资表'!E$3)</f>
        <v>应发年终奖金</v>
      </c>
      <c r="F2" s="53" t="str">
        <f ca="1">CHOOSE(MOD(ROW(),3)+1,OFFSET('12月工资表'!F$3,ROW()/3,),"",'12月工资表'!F$3)</f>
        <v>补贴</v>
      </c>
      <c r="G2" s="53" t="str">
        <f ca="1">CHOOSE(MOD(ROW(),3)+1,OFFSET('12月工资表'!G$3,ROW()/3,),"",'12月工资表'!G$3)</f>
        <v>扣除病事假</v>
      </c>
      <c r="H2" s="53" t="str">
        <f ca="1">CHOOSE(MOD(ROW(),3)+1,OFFSET('12月工资表'!H$3,ROW()/3,),"",'12月工资表'!H$3)</f>
        <v>应发工资奖金合计</v>
      </c>
      <c r="I2" s="53" t="str">
        <f ca="1">CHOOSE(MOD(ROW(),3)+1,OFFSET('12月工资表'!I$3,ROW()/3,),"",'12月工资表'!I$3)</f>
        <v>扣除社保</v>
      </c>
      <c r="J2" s="53" t="str">
        <f ca="1">CHOOSE(MOD(ROW(),3)+1,OFFSET('12月工资表'!J$3,ROW()/3,),"",'12月工资表'!J$3)</f>
        <v>应纳税所得额</v>
      </c>
      <c r="K2" s="53" t="str">
        <f ca="1">CHOOSE(MOD(ROW(),3)+1,OFFSET('12月工资表'!K$3,ROW()/3,),"",'12月工资表'!K$3)</f>
        <v>工资个税</v>
      </c>
      <c r="L2" s="53" t="str">
        <f ca="1">CHOOSE(MOD(ROW(),3)+1,OFFSET('12月工资表'!L$3,ROW()/3,),"",'12月工资表'!L$3)</f>
        <v>奖金个税</v>
      </c>
      <c r="M2" s="53" t="str">
        <f ca="1">CHOOSE(MOD(ROW(),3)+1,OFFSET('12月工资表'!M$3,ROW()/3,),"",'12月工资表'!M$3)</f>
        <v>实发工资奖金</v>
      </c>
    </row>
    <row r="3" spans="1:13" x14ac:dyDescent="0.25">
      <c r="A3" s="53" t="str">
        <f ca="1">CHOOSE(MOD(ROW(),3)+1,OFFSET('12月工资表'!A$3,ROW()/3,),"",'12月工资表'!A$3)</f>
        <v>TPY001</v>
      </c>
      <c r="B3" s="53" t="str">
        <f ca="1">CHOOSE(MOD(ROW(),3)+1,OFFSET('12月工资表'!B$3,ROW()/3,),"",'12月工资表'!B$3)</f>
        <v>刀白凤</v>
      </c>
      <c r="C3" s="53" t="str">
        <f ca="1">CHOOSE(MOD(ROW(),3)+1,OFFSET('12月工资表'!C$3,ROW()/3,),"",'12月工资表'!C$3)</f>
        <v>管理</v>
      </c>
      <c r="D3" s="54">
        <f ca="1">CHOOSE(MOD(ROW(),3)+1,OFFSET('12月工资表'!D$3,ROW()/3,),"",'12月工资表'!D$3)</f>
        <v>41700</v>
      </c>
      <c r="E3" s="54">
        <f ca="1">CHOOSE(MOD(ROW(),3)+1,OFFSET('12月工资表'!E$3,ROW()/3,),"",'12月工资表'!E$3)</f>
        <v>75060</v>
      </c>
      <c r="F3" s="54">
        <f ca="1">CHOOSE(MOD(ROW(),3)+1,OFFSET('12月工资表'!F$3,ROW()/3,),"",'12月工资表'!F$3)</f>
        <v>260</v>
      </c>
      <c r="G3" s="54">
        <f ca="1">CHOOSE(MOD(ROW(),3)+1,OFFSET('12月工资表'!G$3,ROW()/3,),"",'12月工资表'!G$3)</f>
        <v>230</v>
      </c>
      <c r="H3" s="54">
        <f ca="1">CHOOSE(MOD(ROW(),3)+1,OFFSET('12月工资表'!H$3,ROW()/3,),"",'12月工资表'!H$3)</f>
        <v>116790</v>
      </c>
      <c r="I3" s="54">
        <f ca="1">CHOOSE(MOD(ROW(),3)+1,OFFSET('12月工资表'!I$3,ROW()/3,),"",'12月工资表'!I$3)</f>
        <v>460</v>
      </c>
      <c r="J3" s="54">
        <f ca="1">CHOOSE(MOD(ROW(),3)+1,OFFSET('12月工资表'!J$3,ROW()/3,),"",'12月工资表'!J$3)</f>
        <v>38230</v>
      </c>
      <c r="K3" s="54">
        <f ca="1">CHOOSE(MOD(ROW(),3)+1,OFFSET('12月工资表'!K$3,ROW()/3,),"",'12月工资表'!K$3)</f>
        <v>8714</v>
      </c>
      <c r="L3" s="54">
        <f ca="1">CHOOSE(MOD(ROW(),3)+1,OFFSET('12月工资表'!L$3,ROW()/3,),"",'12月工资表'!L$3)</f>
        <v>14457</v>
      </c>
      <c r="M3" s="54">
        <f ca="1">CHOOSE(MOD(ROW(),3)+1,OFFSET('12月工资表'!M$3,ROW()/3,),"",'12月工资表'!M$3)</f>
        <v>93159</v>
      </c>
    </row>
    <row r="4" spans="1:13" ht="40" customHeight="1" x14ac:dyDescent="0.25">
      <c r="A4" s="55" t="str">
        <f ca="1">CHOOSE(MOD(ROW(),3)+1,OFFSET('12月工资表'!A$3,ROW()/3,),"",'12月工资表'!A$3)</f>
        <v/>
      </c>
      <c r="B4" s="55" t="str">
        <f ca="1">CHOOSE(MOD(ROW(),3)+1,OFFSET('12月工资表'!B$3,ROW()/3,),"",'12月工资表'!B$3)</f>
        <v/>
      </c>
      <c r="C4" s="55" t="str">
        <f ca="1">CHOOSE(MOD(ROW(),3)+1,OFFSET('12月工资表'!C$3,ROW()/3,),"",'12月工资表'!C$3)</f>
        <v/>
      </c>
      <c r="D4" s="55" t="str">
        <f ca="1">CHOOSE(MOD(ROW(),3)+1,OFFSET('12月工资表'!D$3,ROW()/3,),"",'12月工资表'!D$3)</f>
        <v/>
      </c>
      <c r="E4" s="55" t="str">
        <f ca="1">CHOOSE(MOD(ROW(),3)+1,OFFSET('12月工资表'!E$3,ROW()/3,),"",'12月工资表'!E$3)</f>
        <v/>
      </c>
      <c r="F4" s="55" t="str">
        <f ca="1">CHOOSE(MOD(ROW(),3)+1,OFFSET('12月工资表'!F$3,ROW()/3,),"",'12月工资表'!F$3)</f>
        <v/>
      </c>
      <c r="G4" s="55" t="str">
        <f ca="1">CHOOSE(MOD(ROW(),3)+1,OFFSET('12月工资表'!G$3,ROW()/3,),"",'12月工资表'!G$3)</f>
        <v/>
      </c>
      <c r="H4" s="55" t="str">
        <f ca="1">CHOOSE(MOD(ROW(),3)+1,OFFSET('12月工资表'!H$3,ROW()/3,),"",'12月工资表'!H$3)</f>
        <v/>
      </c>
      <c r="I4" s="55" t="str">
        <f ca="1">CHOOSE(MOD(ROW(),3)+1,OFFSET('12月工资表'!I$3,ROW()/3,),"",'12月工资表'!I$3)</f>
        <v/>
      </c>
      <c r="J4" s="55" t="str">
        <f ca="1">CHOOSE(MOD(ROW(),3)+1,OFFSET('12月工资表'!J$3,ROW()/3,),"",'12月工资表'!J$3)</f>
        <v/>
      </c>
      <c r="K4" s="55" t="str">
        <f ca="1">CHOOSE(MOD(ROW(),3)+1,OFFSET('12月工资表'!K$3,ROW()/3,),"",'12月工资表'!K$3)</f>
        <v/>
      </c>
      <c r="L4" s="55" t="str">
        <f ca="1">CHOOSE(MOD(ROW(),3)+1,OFFSET('12月工资表'!L$3,ROW()/3,),"",'12月工资表'!L$3)</f>
        <v/>
      </c>
      <c r="M4" s="55" t="str">
        <f ca="1">CHOOSE(MOD(ROW(),3)+1,OFFSET('12月工资表'!M$3,ROW()/3,),"",'12月工资表'!M$3)</f>
        <v/>
      </c>
    </row>
    <row r="5" spans="1:13" x14ac:dyDescent="0.25">
      <c r="A5" s="53" t="str">
        <f ca="1">CHOOSE(MOD(ROW(),3)+1,OFFSET('12月工资表'!A$3,ROW()/3,),"",'12月工资表'!A$3)</f>
        <v>员工编号</v>
      </c>
      <c r="B5" s="53" t="str">
        <f ca="1">CHOOSE(MOD(ROW(),3)+1,OFFSET('12月工资表'!B$3,ROW()/3,),"",'12月工资表'!B$3)</f>
        <v>姓名</v>
      </c>
      <c r="C5" s="53" t="str">
        <f ca="1">CHOOSE(MOD(ROW(),3)+1,OFFSET('12月工资表'!C$3,ROW()/3,),"",'12月工资表'!C$3)</f>
        <v>部门</v>
      </c>
      <c r="D5" s="53" t="str">
        <f ca="1">CHOOSE(MOD(ROW(),3)+1,OFFSET('12月工资表'!D$3,ROW()/3,),"",'12月工资表'!D$3)</f>
        <v>基本工资</v>
      </c>
      <c r="E5" s="53" t="str">
        <f ca="1">CHOOSE(MOD(ROW(),3)+1,OFFSET('12月工资表'!E$3,ROW()/3,),"",'12月工资表'!E$3)</f>
        <v>应发年终奖金</v>
      </c>
      <c r="F5" s="53" t="str">
        <f ca="1">CHOOSE(MOD(ROW(),3)+1,OFFSET('12月工资表'!F$3,ROW()/3,),"",'12月工资表'!F$3)</f>
        <v>补贴</v>
      </c>
      <c r="G5" s="53" t="str">
        <f ca="1">CHOOSE(MOD(ROW(),3)+1,OFFSET('12月工资表'!G$3,ROW()/3,),"",'12月工资表'!G$3)</f>
        <v>扣除病事假</v>
      </c>
      <c r="H5" s="53" t="str">
        <f ca="1">CHOOSE(MOD(ROW(),3)+1,OFFSET('12月工资表'!H$3,ROW()/3,),"",'12月工资表'!H$3)</f>
        <v>应发工资奖金合计</v>
      </c>
      <c r="I5" s="53" t="str">
        <f ca="1">CHOOSE(MOD(ROW(),3)+1,OFFSET('12月工资表'!I$3,ROW()/3,),"",'12月工资表'!I$3)</f>
        <v>扣除社保</v>
      </c>
      <c r="J5" s="53" t="str">
        <f ca="1">CHOOSE(MOD(ROW(),3)+1,OFFSET('12月工资表'!J$3,ROW()/3,),"",'12月工资表'!J$3)</f>
        <v>应纳税所得额</v>
      </c>
      <c r="K5" s="53" t="str">
        <f ca="1">CHOOSE(MOD(ROW(),3)+1,OFFSET('12月工资表'!K$3,ROW()/3,),"",'12月工资表'!K$3)</f>
        <v>工资个税</v>
      </c>
      <c r="L5" s="53" t="str">
        <f ca="1">CHOOSE(MOD(ROW(),3)+1,OFFSET('12月工资表'!L$3,ROW()/3,),"",'12月工资表'!L$3)</f>
        <v>奖金个税</v>
      </c>
      <c r="M5" s="53" t="str">
        <f ca="1">CHOOSE(MOD(ROW(),3)+1,OFFSET('12月工资表'!M$3,ROW()/3,),"",'12月工资表'!M$3)</f>
        <v>实发工资奖金</v>
      </c>
    </row>
    <row r="6" spans="1:13" x14ac:dyDescent="0.25">
      <c r="A6" s="53" t="str">
        <f ca="1">CHOOSE(MOD(ROW(),3)+1,OFFSET('12月工资表'!A$3,ROW()/3,),"",'12月工资表'!A$3)</f>
        <v>TPY002</v>
      </c>
      <c r="B6" s="53" t="str">
        <f ca="1">CHOOSE(MOD(ROW(),3)+1,OFFSET('12月工资表'!B$3,ROW()/3,),"",'12月工资表'!B$3)</f>
        <v>丁春秋</v>
      </c>
      <c r="C6" s="53" t="str">
        <f ca="1">CHOOSE(MOD(ROW(),3)+1,OFFSET('12月工资表'!C$3,ROW()/3,),"",'12月工资表'!C$3)</f>
        <v>行政</v>
      </c>
      <c r="D6" s="54">
        <f ca="1">CHOOSE(MOD(ROW(),3)+1,OFFSET('12月工资表'!D$3,ROW()/3,),"",'12月工资表'!D$3)</f>
        <v>4860</v>
      </c>
      <c r="E6" s="54">
        <f ca="1">CHOOSE(MOD(ROW(),3)+1,OFFSET('12月工资表'!E$3,ROW()/3,),"",'12月工资表'!E$3)</f>
        <v>8748</v>
      </c>
      <c r="F6" s="54">
        <f ca="1">CHOOSE(MOD(ROW(),3)+1,OFFSET('12月工资表'!F$3,ROW()/3,),"",'12月工资表'!F$3)</f>
        <v>260</v>
      </c>
      <c r="G6" s="54">
        <f ca="1">CHOOSE(MOD(ROW(),3)+1,OFFSET('12月工资表'!G$3,ROW()/3,),"",'12月工资表'!G$3)</f>
        <v>352</v>
      </c>
      <c r="H6" s="54">
        <f ca="1">CHOOSE(MOD(ROW(),3)+1,OFFSET('12月工资表'!H$3,ROW()/3,),"",'12月工资表'!H$3)</f>
        <v>13516</v>
      </c>
      <c r="I6" s="54">
        <f ca="1">CHOOSE(MOD(ROW(),3)+1,OFFSET('12月工资表'!I$3,ROW()/3,),"",'12月工资表'!I$3)</f>
        <v>309</v>
      </c>
      <c r="J6" s="54">
        <f ca="1">CHOOSE(MOD(ROW(),3)+1,OFFSET('12月工资表'!J$3,ROW()/3,),"",'12月工资表'!J$3)</f>
        <v>1268</v>
      </c>
      <c r="K6" s="54">
        <f ca="1">CHOOSE(MOD(ROW(),3)+1,OFFSET('12月工资表'!K$3,ROW()/3,),"",'12月工资表'!K$3)</f>
        <v>38.04</v>
      </c>
      <c r="L6" s="54">
        <f ca="1">CHOOSE(MOD(ROW(),3)+1,OFFSET('12月工资表'!L$3,ROW()/3,),"",'12月工资表'!L$3)</f>
        <v>262.44</v>
      </c>
      <c r="M6" s="54">
        <f ca="1">CHOOSE(MOD(ROW(),3)+1,OFFSET('12月工资表'!M$3,ROW()/3,),"",'12月工资表'!M$3)</f>
        <v>12906.519999999999</v>
      </c>
    </row>
    <row r="7" spans="1:13" ht="40" customHeight="1" x14ac:dyDescent="0.25">
      <c r="A7" s="55" t="str">
        <f ca="1">CHOOSE(MOD(ROW(),3)+1,OFFSET('12月工资表'!A$3,ROW()/3,),"",'12月工资表'!A$3)</f>
        <v/>
      </c>
      <c r="B7" s="55" t="str">
        <f ca="1">CHOOSE(MOD(ROW(),3)+1,OFFSET('12月工资表'!B$3,ROW()/3,),"",'12月工资表'!B$3)</f>
        <v/>
      </c>
      <c r="C7" s="55" t="str">
        <f ca="1">CHOOSE(MOD(ROW(),3)+1,OFFSET('12月工资表'!C$3,ROW()/3,),"",'12月工资表'!C$3)</f>
        <v/>
      </c>
      <c r="D7" s="55" t="str">
        <f ca="1">CHOOSE(MOD(ROW(),3)+1,OFFSET('12月工资表'!D$3,ROW()/3,),"",'12月工资表'!D$3)</f>
        <v/>
      </c>
      <c r="E7" s="55" t="str">
        <f ca="1">CHOOSE(MOD(ROW(),3)+1,OFFSET('12月工资表'!E$3,ROW()/3,),"",'12月工资表'!E$3)</f>
        <v/>
      </c>
      <c r="F7" s="55" t="str">
        <f ca="1">CHOOSE(MOD(ROW(),3)+1,OFFSET('12月工资表'!F$3,ROW()/3,),"",'12月工资表'!F$3)</f>
        <v/>
      </c>
      <c r="G7" s="55" t="str">
        <f ca="1">CHOOSE(MOD(ROW(),3)+1,OFFSET('12月工资表'!G$3,ROW()/3,),"",'12月工资表'!G$3)</f>
        <v/>
      </c>
      <c r="H7" s="55" t="str">
        <f ca="1">CHOOSE(MOD(ROW(),3)+1,OFFSET('12月工资表'!H$3,ROW()/3,),"",'12月工资表'!H$3)</f>
        <v/>
      </c>
      <c r="I7" s="55" t="str">
        <f ca="1">CHOOSE(MOD(ROW(),3)+1,OFFSET('12月工资表'!I$3,ROW()/3,),"",'12月工资表'!I$3)</f>
        <v/>
      </c>
      <c r="J7" s="55" t="str">
        <f ca="1">CHOOSE(MOD(ROW(),3)+1,OFFSET('12月工资表'!J$3,ROW()/3,),"",'12月工资表'!J$3)</f>
        <v/>
      </c>
      <c r="K7" s="55" t="str">
        <f ca="1">CHOOSE(MOD(ROW(),3)+1,OFFSET('12月工资表'!K$3,ROW()/3,),"",'12月工资表'!K$3)</f>
        <v/>
      </c>
      <c r="L7" s="55" t="str">
        <f ca="1">CHOOSE(MOD(ROW(),3)+1,OFFSET('12月工资表'!L$3,ROW()/3,),"",'12月工资表'!L$3)</f>
        <v/>
      </c>
      <c r="M7" s="55" t="str">
        <f ca="1">CHOOSE(MOD(ROW(),3)+1,OFFSET('12月工资表'!M$3,ROW()/3,),"",'12月工资表'!M$3)</f>
        <v/>
      </c>
    </row>
    <row r="8" spans="1:13" x14ac:dyDescent="0.25">
      <c r="A8" s="53" t="str">
        <f ca="1">CHOOSE(MOD(ROW(),3)+1,OFFSET('12月工资表'!A$3,ROW()/3,),"",'12月工资表'!A$3)</f>
        <v>员工编号</v>
      </c>
      <c r="B8" s="53" t="str">
        <f ca="1">CHOOSE(MOD(ROW(),3)+1,OFFSET('12月工资表'!B$3,ROW()/3,),"",'12月工资表'!B$3)</f>
        <v>姓名</v>
      </c>
      <c r="C8" s="53" t="str">
        <f ca="1">CHOOSE(MOD(ROW(),3)+1,OFFSET('12月工资表'!C$3,ROW()/3,),"",'12月工资表'!C$3)</f>
        <v>部门</v>
      </c>
      <c r="D8" s="53" t="str">
        <f ca="1">CHOOSE(MOD(ROW(),3)+1,OFFSET('12月工资表'!D$3,ROW()/3,),"",'12月工资表'!D$3)</f>
        <v>基本工资</v>
      </c>
      <c r="E8" s="53" t="str">
        <f ca="1">CHOOSE(MOD(ROW(),3)+1,OFFSET('12月工资表'!E$3,ROW()/3,),"",'12月工资表'!E$3)</f>
        <v>应发年终奖金</v>
      </c>
      <c r="F8" s="53" t="str">
        <f ca="1">CHOOSE(MOD(ROW(),3)+1,OFFSET('12月工资表'!F$3,ROW()/3,),"",'12月工资表'!F$3)</f>
        <v>补贴</v>
      </c>
      <c r="G8" s="53" t="str">
        <f ca="1">CHOOSE(MOD(ROW(),3)+1,OFFSET('12月工资表'!G$3,ROW()/3,),"",'12月工资表'!G$3)</f>
        <v>扣除病事假</v>
      </c>
      <c r="H8" s="53" t="str">
        <f ca="1">CHOOSE(MOD(ROW(),3)+1,OFFSET('12月工资表'!H$3,ROW()/3,),"",'12月工资表'!H$3)</f>
        <v>应发工资奖金合计</v>
      </c>
      <c r="I8" s="53" t="str">
        <f ca="1">CHOOSE(MOD(ROW(),3)+1,OFFSET('12月工资表'!I$3,ROW()/3,),"",'12月工资表'!I$3)</f>
        <v>扣除社保</v>
      </c>
      <c r="J8" s="53" t="str">
        <f ca="1">CHOOSE(MOD(ROW(),3)+1,OFFSET('12月工资表'!J$3,ROW()/3,),"",'12月工资表'!J$3)</f>
        <v>应纳税所得额</v>
      </c>
      <c r="K8" s="53" t="str">
        <f ca="1">CHOOSE(MOD(ROW(),3)+1,OFFSET('12月工资表'!K$3,ROW()/3,),"",'12月工资表'!K$3)</f>
        <v>工资个税</v>
      </c>
      <c r="L8" s="53" t="str">
        <f ca="1">CHOOSE(MOD(ROW(),3)+1,OFFSET('12月工资表'!L$3,ROW()/3,),"",'12月工资表'!L$3)</f>
        <v>奖金个税</v>
      </c>
      <c r="M8" s="53" t="str">
        <f ca="1">CHOOSE(MOD(ROW(),3)+1,OFFSET('12月工资表'!M$3,ROW()/3,),"",'12月工资表'!M$3)</f>
        <v>实发工资奖金</v>
      </c>
    </row>
    <row r="9" spans="1:13" x14ac:dyDescent="0.25">
      <c r="A9" s="53" t="str">
        <f ca="1">CHOOSE(MOD(ROW(),3)+1,OFFSET('12月工资表'!A$3,ROW()/3,),"",'12月工资表'!A$3)</f>
        <v>TPY003</v>
      </c>
      <c r="B9" s="53" t="str">
        <f ca="1">CHOOSE(MOD(ROW(),3)+1,OFFSET('12月工资表'!B$3,ROW()/3,),"",'12月工资表'!B$3)</f>
        <v>马小翠</v>
      </c>
      <c r="C9" s="53" t="str">
        <f ca="1">CHOOSE(MOD(ROW(),3)+1,OFFSET('12月工资表'!C$3,ROW()/3,),"",'12月工资表'!C$3)</f>
        <v>管理</v>
      </c>
      <c r="D9" s="54">
        <f ca="1">CHOOSE(MOD(ROW(),3)+1,OFFSET('12月工资表'!D$3,ROW()/3,),"",'12月工资表'!D$3)</f>
        <v>12360</v>
      </c>
      <c r="E9" s="54">
        <f ca="1">CHOOSE(MOD(ROW(),3)+1,OFFSET('12月工资表'!E$3,ROW()/3,),"",'12月工资表'!E$3)</f>
        <v>22248</v>
      </c>
      <c r="F9" s="54">
        <f ca="1">CHOOSE(MOD(ROW(),3)+1,OFFSET('12月工资表'!F$3,ROW()/3,),"",'12月工资表'!F$3)</f>
        <v>260</v>
      </c>
      <c r="G9" s="54">
        <f ca="1">CHOOSE(MOD(ROW(),3)+1,OFFSET('12月工资表'!G$3,ROW()/3,),"",'12月工资表'!G$3)</f>
        <v>0</v>
      </c>
      <c r="H9" s="54">
        <f ca="1">CHOOSE(MOD(ROW(),3)+1,OFFSET('12月工资表'!H$3,ROW()/3,),"",'12月工资表'!H$3)</f>
        <v>34868</v>
      </c>
      <c r="I9" s="54">
        <f ca="1">CHOOSE(MOD(ROW(),3)+1,OFFSET('12月工资表'!I$3,ROW()/3,),"",'12月工资表'!I$3)</f>
        <v>289</v>
      </c>
      <c r="J9" s="54">
        <f ca="1">CHOOSE(MOD(ROW(),3)+1,OFFSET('12月工资表'!J$3,ROW()/3,),"",'12月工资表'!J$3)</f>
        <v>9120</v>
      </c>
      <c r="K9" s="54">
        <f ca="1">CHOOSE(MOD(ROW(),3)+1,OFFSET('12月工资表'!K$3,ROW()/3,),"",'12月工资表'!K$3)</f>
        <v>1275</v>
      </c>
      <c r="L9" s="54">
        <f ca="1">CHOOSE(MOD(ROW(),3)+1,OFFSET('12月工资表'!L$3,ROW()/3,),"",'12月工资表'!L$3)</f>
        <v>2119.8000000000002</v>
      </c>
      <c r="M9" s="54">
        <f ca="1">CHOOSE(MOD(ROW(),3)+1,OFFSET('12月工资表'!M$3,ROW()/3,),"",'12月工资表'!M$3)</f>
        <v>31184.2</v>
      </c>
    </row>
    <row r="10" spans="1:13" ht="40" customHeight="1" x14ac:dyDescent="0.25">
      <c r="A10" s="55" t="str">
        <f ca="1">CHOOSE(MOD(ROW(),3)+1,OFFSET('12月工资表'!A$3,ROW()/3,),"",'12月工资表'!A$3)</f>
        <v/>
      </c>
      <c r="B10" s="55" t="str">
        <f ca="1">CHOOSE(MOD(ROW(),3)+1,OFFSET('12月工资表'!B$3,ROW()/3,),"",'12月工资表'!B$3)</f>
        <v/>
      </c>
      <c r="C10" s="55" t="str">
        <f ca="1">CHOOSE(MOD(ROW(),3)+1,OFFSET('12月工资表'!C$3,ROW()/3,),"",'12月工资表'!C$3)</f>
        <v/>
      </c>
      <c r="D10" s="55" t="str">
        <f ca="1">CHOOSE(MOD(ROW(),3)+1,OFFSET('12月工资表'!D$3,ROW()/3,),"",'12月工资表'!D$3)</f>
        <v/>
      </c>
      <c r="E10" s="55" t="str">
        <f ca="1">CHOOSE(MOD(ROW(),3)+1,OFFSET('12月工资表'!E$3,ROW()/3,),"",'12月工资表'!E$3)</f>
        <v/>
      </c>
      <c r="F10" s="55" t="str">
        <f ca="1">CHOOSE(MOD(ROW(),3)+1,OFFSET('12月工资表'!F$3,ROW()/3,),"",'12月工资表'!F$3)</f>
        <v/>
      </c>
      <c r="G10" s="55" t="str">
        <f ca="1">CHOOSE(MOD(ROW(),3)+1,OFFSET('12月工资表'!G$3,ROW()/3,),"",'12月工资表'!G$3)</f>
        <v/>
      </c>
      <c r="H10" s="55" t="str">
        <f ca="1">CHOOSE(MOD(ROW(),3)+1,OFFSET('12月工资表'!H$3,ROW()/3,),"",'12月工资表'!H$3)</f>
        <v/>
      </c>
      <c r="I10" s="55" t="str">
        <f ca="1">CHOOSE(MOD(ROW(),3)+1,OFFSET('12月工资表'!I$3,ROW()/3,),"",'12月工资表'!I$3)</f>
        <v/>
      </c>
      <c r="J10" s="55" t="str">
        <f ca="1">CHOOSE(MOD(ROW(),3)+1,OFFSET('12月工资表'!J$3,ROW()/3,),"",'12月工资表'!J$3)</f>
        <v/>
      </c>
      <c r="K10" s="55" t="str">
        <f ca="1">CHOOSE(MOD(ROW(),3)+1,OFFSET('12月工资表'!K$3,ROW()/3,),"",'12月工资表'!K$3)</f>
        <v/>
      </c>
      <c r="L10" s="55" t="str">
        <f ca="1">CHOOSE(MOD(ROW(),3)+1,OFFSET('12月工资表'!L$3,ROW()/3,),"",'12月工资表'!L$3)</f>
        <v/>
      </c>
      <c r="M10" s="55" t="str">
        <f ca="1">CHOOSE(MOD(ROW(),3)+1,OFFSET('12月工资表'!M$3,ROW()/3,),"",'12月工资表'!M$3)</f>
        <v/>
      </c>
    </row>
    <row r="11" spans="1:13" x14ac:dyDescent="0.25">
      <c r="A11" s="53" t="str">
        <f ca="1">CHOOSE(MOD(ROW(),3)+1,OFFSET('12月工资表'!A$3,ROW()/3,),"",'12月工资表'!A$3)</f>
        <v>员工编号</v>
      </c>
      <c r="B11" s="53" t="str">
        <f ca="1">CHOOSE(MOD(ROW(),3)+1,OFFSET('12月工资表'!B$3,ROW()/3,),"",'12月工资表'!B$3)</f>
        <v>姓名</v>
      </c>
      <c r="C11" s="53" t="str">
        <f ca="1">CHOOSE(MOD(ROW(),3)+1,OFFSET('12月工资表'!C$3,ROW()/3,),"",'12月工资表'!C$3)</f>
        <v>部门</v>
      </c>
      <c r="D11" s="53" t="str">
        <f ca="1">CHOOSE(MOD(ROW(),3)+1,OFFSET('12月工资表'!D$3,ROW()/3,),"",'12月工资表'!D$3)</f>
        <v>基本工资</v>
      </c>
      <c r="E11" s="53" t="str">
        <f ca="1">CHOOSE(MOD(ROW(),3)+1,OFFSET('12月工资表'!E$3,ROW()/3,),"",'12月工资表'!E$3)</f>
        <v>应发年终奖金</v>
      </c>
      <c r="F11" s="53" t="str">
        <f ca="1">CHOOSE(MOD(ROW(),3)+1,OFFSET('12月工资表'!F$3,ROW()/3,),"",'12月工资表'!F$3)</f>
        <v>补贴</v>
      </c>
      <c r="G11" s="53" t="str">
        <f ca="1">CHOOSE(MOD(ROW(),3)+1,OFFSET('12月工资表'!G$3,ROW()/3,),"",'12月工资表'!G$3)</f>
        <v>扣除病事假</v>
      </c>
      <c r="H11" s="53" t="str">
        <f ca="1">CHOOSE(MOD(ROW(),3)+1,OFFSET('12月工资表'!H$3,ROW()/3,),"",'12月工资表'!H$3)</f>
        <v>应发工资奖金合计</v>
      </c>
      <c r="I11" s="53" t="str">
        <f ca="1">CHOOSE(MOD(ROW(),3)+1,OFFSET('12月工资表'!I$3,ROW()/3,),"",'12月工资表'!I$3)</f>
        <v>扣除社保</v>
      </c>
      <c r="J11" s="53" t="str">
        <f ca="1">CHOOSE(MOD(ROW(),3)+1,OFFSET('12月工资表'!J$3,ROW()/3,),"",'12月工资表'!J$3)</f>
        <v>应纳税所得额</v>
      </c>
      <c r="K11" s="53" t="str">
        <f ca="1">CHOOSE(MOD(ROW(),3)+1,OFFSET('12月工资表'!K$3,ROW()/3,),"",'12月工资表'!K$3)</f>
        <v>工资个税</v>
      </c>
      <c r="L11" s="53" t="str">
        <f ca="1">CHOOSE(MOD(ROW(),3)+1,OFFSET('12月工资表'!L$3,ROW()/3,),"",'12月工资表'!L$3)</f>
        <v>奖金个税</v>
      </c>
      <c r="M11" s="53" t="str">
        <f ca="1">CHOOSE(MOD(ROW(),3)+1,OFFSET('12月工资表'!M$3,ROW()/3,),"",'12月工资表'!M$3)</f>
        <v>实发工资奖金</v>
      </c>
    </row>
    <row r="12" spans="1:13" x14ac:dyDescent="0.25">
      <c r="A12" s="53" t="str">
        <f ca="1">CHOOSE(MOD(ROW(),3)+1,OFFSET('12月工资表'!A$3,ROW()/3,),"",'12月工资表'!A$3)</f>
        <v>TPY005</v>
      </c>
      <c r="B12" s="53" t="str">
        <f ca="1">CHOOSE(MOD(ROW(),3)+1,OFFSET('12月工资表'!B$3,ROW()/3,),"",'12月工资表'!B$3)</f>
        <v>马小翠</v>
      </c>
      <c r="C12" s="53" t="str">
        <f ca="1">CHOOSE(MOD(ROW(),3)+1,OFFSET('12月工资表'!C$3,ROW()/3,),"",'12月工资表'!C$3)</f>
        <v>人事</v>
      </c>
      <c r="D12" s="54">
        <f ca="1">CHOOSE(MOD(ROW(),3)+1,OFFSET('12月工资表'!D$3,ROW()/3,),"",'12月工资表'!D$3)</f>
        <v>6620</v>
      </c>
      <c r="E12" s="54">
        <f ca="1">CHOOSE(MOD(ROW(),3)+1,OFFSET('12月工资表'!E$3,ROW()/3,),"",'12月工资表'!E$3)</f>
        <v>11916</v>
      </c>
      <c r="F12" s="54">
        <f ca="1">CHOOSE(MOD(ROW(),3)+1,OFFSET('12月工资表'!F$3,ROW()/3,),"",'12月工资表'!F$3)</f>
        <v>260</v>
      </c>
      <c r="G12" s="54">
        <f ca="1">CHOOSE(MOD(ROW(),3)+1,OFFSET('12月工资表'!G$3,ROW()/3,),"",'12月工资表'!G$3)</f>
        <v>130</v>
      </c>
      <c r="H12" s="54">
        <f ca="1">CHOOSE(MOD(ROW(),3)+1,OFFSET('12月工资表'!H$3,ROW()/3,),"",'12月工资表'!H$3)</f>
        <v>18666</v>
      </c>
      <c r="I12" s="54">
        <f ca="1">CHOOSE(MOD(ROW(),3)+1,OFFSET('12月工资表'!I$3,ROW()/3,),"",'12月工资表'!I$3)</f>
        <v>360</v>
      </c>
      <c r="J12" s="54">
        <f ca="1">CHOOSE(MOD(ROW(),3)+1,OFFSET('12月工资表'!J$3,ROW()/3,),"",'12月工资表'!J$3)</f>
        <v>3250</v>
      </c>
      <c r="K12" s="54">
        <f ca="1">CHOOSE(MOD(ROW(),3)+1,OFFSET('12月工资表'!K$3,ROW()/3,),"",'12月工资表'!K$3)</f>
        <v>220</v>
      </c>
      <c r="L12" s="54">
        <f ca="1">CHOOSE(MOD(ROW(),3)+1,OFFSET('12月工资表'!L$3,ROW()/3,),"",'12月工资表'!L$3)</f>
        <v>357.47999999999996</v>
      </c>
      <c r="M12" s="54">
        <f ca="1">CHOOSE(MOD(ROW(),3)+1,OFFSET('12月工资表'!M$3,ROW()/3,),"",'12月工资表'!M$3)</f>
        <v>17728.52</v>
      </c>
    </row>
    <row r="13" spans="1:13" ht="40" customHeight="1" x14ac:dyDescent="0.25">
      <c r="A13" s="55" t="str">
        <f ca="1">CHOOSE(MOD(ROW(),3)+1,OFFSET('12月工资表'!A$3,ROW()/3,),"",'12月工资表'!A$3)</f>
        <v/>
      </c>
      <c r="B13" s="55" t="str">
        <f ca="1">CHOOSE(MOD(ROW(),3)+1,OFFSET('12月工资表'!B$3,ROW()/3,),"",'12月工资表'!B$3)</f>
        <v/>
      </c>
      <c r="C13" s="55" t="str">
        <f ca="1">CHOOSE(MOD(ROW(),3)+1,OFFSET('12月工资表'!C$3,ROW()/3,),"",'12月工资表'!C$3)</f>
        <v/>
      </c>
      <c r="D13" s="55" t="str">
        <f ca="1">CHOOSE(MOD(ROW(),3)+1,OFFSET('12月工资表'!D$3,ROW()/3,),"",'12月工资表'!D$3)</f>
        <v/>
      </c>
      <c r="E13" s="55" t="str">
        <f ca="1">CHOOSE(MOD(ROW(),3)+1,OFFSET('12月工资表'!E$3,ROW()/3,),"",'12月工资表'!E$3)</f>
        <v/>
      </c>
      <c r="F13" s="55" t="str">
        <f ca="1">CHOOSE(MOD(ROW(),3)+1,OFFSET('12月工资表'!F$3,ROW()/3,),"",'12月工资表'!F$3)</f>
        <v/>
      </c>
      <c r="G13" s="55" t="str">
        <f ca="1">CHOOSE(MOD(ROW(),3)+1,OFFSET('12月工资表'!G$3,ROW()/3,),"",'12月工资表'!G$3)</f>
        <v/>
      </c>
      <c r="H13" s="55" t="str">
        <f ca="1">CHOOSE(MOD(ROW(),3)+1,OFFSET('12月工资表'!H$3,ROW()/3,),"",'12月工资表'!H$3)</f>
        <v/>
      </c>
      <c r="I13" s="55" t="str">
        <f ca="1">CHOOSE(MOD(ROW(),3)+1,OFFSET('12月工资表'!I$3,ROW()/3,),"",'12月工资表'!I$3)</f>
        <v/>
      </c>
      <c r="J13" s="55" t="str">
        <f ca="1">CHOOSE(MOD(ROW(),3)+1,OFFSET('12月工资表'!J$3,ROW()/3,),"",'12月工资表'!J$3)</f>
        <v/>
      </c>
      <c r="K13" s="55" t="str">
        <f ca="1">CHOOSE(MOD(ROW(),3)+1,OFFSET('12月工资表'!K$3,ROW()/3,),"",'12月工资表'!K$3)</f>
        <v/>
      </c>
      <c r="L13" s="55" t="str">
        <f ca="1">CHOOSE(MOD(ROW(),3)+1,OFFSET('12月工资表'!L$3,ROW()/3,),"",'12月工资表'!L$3)</f>
        <v/>
      </c>
      <c r="M13" s="55" t="str">
        <f ca="1">CHOOSE(MOD(ROW(),3)+1,OFFSET('12月工资表'!M$3,ROW()/3,),"",'12月工资表'!M$3)</f>
        <v/>
      </c>
    </row>
    <row r="14" spans="1:13" x14ac:dyDescent="0.25">
      <c r="A14" s="53" t="str">
        <f ca="1">CHOOSE(MOD(ROW(),3)+1,OFFSET('12月工资表'!A$3,ROW()/3,),"",'12月工资表'!A$3)</f>
        <v>员工编号</v>
      </c>
      <c r="B14" s="53" t="str">
        <f ca="1">CHOOSE(MOD(ROW(),3)+1,OFFSET('12月工资表'!B$3,ROW()/3,),"",'12月工资表'!B$3)</f>
        <v>姓名</v>
      </c>
      <c r="C14" s="53" t="str">
        <f ca="1">CHOOSE(MOD(ROW(),3)+1,OFFSET('12月工资表'!C$3,ROW()/3,),"",'12月工资表'!C$3)</f>
        <v>部门</v>
      </c>
      <c r="D14" s="53" t="str">
        <f ca="1">CHOOSE(MOD(ROW(),3)+1,OFFSET('12月工资表'!D$3,ROW()/3,),"",'12月工资表'!D$3)</f>
        <v>基本工资</v>
      </c>
      <c r="E14" s="53" t="str">
        <f ca="1">CHOOSE(MOD(ROW(),3)+1,OFFSET('12月工资表'!E$3,ROW()/3,),"",'12月工资表'!E$3)</f>
        <v>应发年终奖金</v>
      </c>
      <c r="F14" s="53" t="str">
        <f ca="1">CHOOSE(MOD(ROW(),3)+1,OFFSET('12月工资表'!F$3,ROW()/3,),"",'12月工资表'!F$3)</f>
        <v>补贴</v>
      </c>
      <c r="G14" s="53" t="str">
        <f ca="1">CHOOSE(MOD(ROW(),3)+1,OFFSET('12月工资表'!G$3,ROW()/3,),"",'12月工资表'!G$3)</f>
        <v>扣除病事假</v>
      </c>
      <c r="H14" s="53" t="str">
        <f ca="1">CHOOSE(MOD(ROW(),3)+1,OFFSET('12月工资表'!H$3,ROW()/3,),"",'12月工资表'!H$3)</f>
        <v>应发工资奖金合计</v>
      </c>
      <c r="I14" s="53" t="str">
        <f ca="1">CHOOSE(MOD(ROW(),3)+1,OFFSET('12月工资表'!I$3,ROW()/3,),"",'12月工资表'!I$3)</f>
        <v>扣除社保</v>
      </c>
      <c r="J14" s="53" t="str">
        <f ca="1">CHOOSE(MOD(ROW(),3)+1,OFFSET('12月工资表'!J$3,ROW()/3,),"",'12月工资表'!J$3)</f>
        <v>应纳税所得额</v>
      </c>
      <c r="K14" s="53" t="str">
        <f ca="1">CHOOSE(MOD(ROW(),3)+1,OFFSET('12月工资表'!K$3,ROW()/3,),"",'12月工资表'!K$3)</f>
        <v>工资个税</v>
      </c>
      <c r="L14" s="53" t="str">
        <f ca="1">CHOOSE(MOD(ROW(),3)+1,OFFSET('12月工资表'!L$3,ROW()/3,),"",'12月工资表'!L$3)</f>
        <v>奖金个税</v>
      </c>
      <c r="M14" s="53" t="str">
        <f ca="1">CHOOSE(MOD(ROW(),3)+1,OFFSET('12月工资表'!M$3,ROW()/3,),"",'12月工资表'!M$3)</f>
        <v>实发工资奖金</v>
      </c>
    </row>
    <row r="15" spans="1:13" x14ac:dyDescent="0.25">
      <c r="A15" s="53" t="str">
        <f ca="1">CHOOSE(MOD(ROW(),3)+1,OFFSET('12月工资表'!A$3,ROW()/3,),"",'12月工资表'!A$3)</f>
        <v>TPY006</v>
      </c>
      <c r="B15" s="53" t="str">
        <f ca="1">CHOOSE(MOD(ROW(),3)+1,OFFSET('12月工资表'!B$3,ROW()/3,),"",'12月工资表'!B$3)</f>
        <v>于光豪</v>
      </c>
      <c r="C15" s="53" t="str">
        <f ca="1">CHOOSE(MOD(ROW(),3)+1,OFFSET('12月工资表'!C$3,ROW()/3,),"",'12月工资表'!C$3)</f>
        <v>研发</v>
      </c>
      <c r="D15" s="54">
        <f ca="1">CHOOSE(MOD(ROW(),3)+1,OFFSET('12月工资表'!D$3,ROW()/3,),"",'12月工资表'!D$3)</f>
        <v>5800</v>
      </c>
      <c r="E15" s="54">
        <f ca="1">CHOOSE(MOD(ROW(),3)+1,OFFSET('12月工资表'!E$3,ROW()/3,),"",'12月工资表'!E$3)</f>
        <v>10440</v>
      </c>
      <c r="F15" s="54">
        <f ca="1">CHOOSE(MOD(ROW(),3)+1,OFFSET('12月工资表'!F$3,ROW()/3,),"",'12月工资表'!F$3)</f>
        <v>260</v>
      </c>
      <c r="G15" s="54">
        <f ca="1">CHOOSE(MOD(ROW(),3)+1,OFFSET('12月工资表'!G$3,ROW()/3,),"",'12月工资表'!G$3)</f>
        <v>0</v>
      </c>
      <c r="H15" s="54">
        <f ca="1">CHOOSE(MOD(ROW(),3)+1,OFFSET('12月工资表'!H$3,ROW()/3,),"",'12月工资表'!H$3)</f>
        <v>16500</v>
      </c>
      <c r="I15" s="54">
        <f ca="1">CHOOSE(MOD(ROW(),3)+1,OFFSET('12月工资表'!I$3,ROW()/3,),"",'12月工资表'!I$3)</f>
        <v>289</v>
      </c>
      <c r="J15" s="54">
        <f ca="1">CHOOSE(MOD(ROW(),3)+1,OFFSET('12月工资表'!J$3,ROW()/3,),"",'12月工资表'!J$3)</f>
        <v>2560</v>
      </c>
      <c r="K15" s="54">
        <f ca="1">CHOOSE(MOD(ROW(),3)+1,OFFSET('12月工资表'!K$3,ROW()/3,),"",'12月工资表'!K$3)</f>
        <v>151</v>
      </c>
      <c r="L15" s="54">
        <f ca="1">CHOOSE(MOD(ROW(),3)+1,OFFSET('12月工资表'!L$3,ROW()/3,),"",'12月工资表'!L$3)</f>
        <v>313.2</v>
      </c>
      <c r="M15" s="54">
        <f ca="1">CHOOSE(MOD(ROW(),3)+1,OFFSET('12月工资表'!M$3,ROW()/3,),"",'12月工资表'!M$3)</f>
        <v>15746.8</v>
      </c>
    </row>
    <row r="16" spans="1:13" ht="40" customHeight="1" x14ac:dyDescent="0.25">
      <c r="A16" s="55" t="str">
        <f ca="1">CHOOSE(MOD(ROW(),3)+1,OFFSET('12月工资表'!A$3,ROW()/3,),"",'12月工资表'!A$3)</f>
        <v/>
      </c>
      <c r="B16" s="55" t="str">
        <f ca="1">CHOOSE(MOD(ROW(),3)+1,OFFSET('12月工资表'!B$3,ROW()/3,),"",'12月工资表'!B$3)</f>
        <v/>
      </c>
      <c r="C16" s="55" t="str">
        <f ca="1">CHOOSE(MOD(ROW(),3)+1,OFFSET('12月工资表'!C$3,ROW()/3,),"",'12月工资表'!C$3)</f>
        <v/>
      </c>
      <c r="D16" s="55" t="str">
        <f ca="1">CHOOSE(MOD(ROW(),3)+1,OFFSET('12月工资表'!D$3,ROW()/3,),"",'12月工资表'!D$3)</f>
        <v/>
      </c>
      <c r="E16" s="55" t="str">
        <f ca="1">CHOOSE(MOD(ROW(),3)+1,OFFSET('12月工资表'!E$3,ROW()/3,),"",'12月工资表'!E$3)</f>
        <v/>
      </c>
      <c r="F16" s="55" t="str">
        <f ca="1">CHOOSE(MOD(ROW(),3)+1,OFFSET('12月工资表'!F$3,ROW()/3,),"",'12月工资表'!F$3)</f>
        <v/>
      </c>
      <c r="G16" s="55" t="str">
        <f ca="1">CHOOSE(MOD(ROW(),3)+1,OFFSET('12月工资表'!G$3,ROW()/3,),"",'12月工资表'!G$3)</f>
        <v/>
      </c>
      <c r="H16" s="55" t="str">
        <f ca="1">CHOOSE(MOD(ROW(),3)+1,OFFSET('12月工资表'!H$3,ROW()/3,),"",'12月工资表'!H$3)</f>
        <v/>
      </c>
      <c r="I16" s="55" t="str">
        <f ca="1">CHOOSE(MOD(ROW(),3)+1,OFFSET('12月工资表'!I$3,ROW()/3,),"",'12月工资表'!I$3)</f>
        <v/>
      </c>
      <c r="J16" s="55" t="str">
        <f ca="1">CHOOSE(MOD(ROW(),3)+1,OFFSET('12月工资表'!J$3,ROW()/3,),"",'12月工资表'!J$3)</f>
        <v/>
      </c>
      <c r="K16" s="55" t="str">
        <f ca="1">CHOOSE(MOD(ROW(),3)+1,OFFSET('12月工资表'!K$3,ROW()/3,),"",'12月工资表'!K$3)</f>
        <v/>
      </c>
      <c r="L16" s="55" t="str">
        <f ca="1">CHOOSE(MOD(ROW(),3)+1,OFFSET('12月工资表'!L$3,ROW()/3,),"",'12月工资表'!L$3)</f>
        <v/>
      </c>
      <c r="M16" s="55" t="str">
        <f ca="1">CHOOSE(MOD(ROW(),3)+1,OFFSET('12月工资表'!M$3,ROW()/3,),"",'12月工资表'!M$3)</f>
        <v/>
      </c>
    </row>
    <row r="17" spans="1:13" x14ac:dyDescent="0.25">
      <c r="A17" s="53" t="str">
        <f ca="1">CHOOSE(MOD(ROW(),3)+1,OFFSET('12月工资表'!A$3,ROW()/3,),"",'12月工资表'!A$3)</f>
        <v>员工编号</v>
      </c>
      <c r="B17" s="53" t="str">
        <f ca="1">CHOOSE(MOD(ROW(),3)+1,OFFSET('12月工资表'!B$3,ROW()/3,),"",'12月工资表'!B$3)</f>
        <v>姓名</v>
      </c>
      <c r="C17" s="53" t="str">
        <f ca="1">CHOOSE(MOD(ROW(),3)+1,OFFSET('12月工资表'!C$3,ROW()/3,),"",'12月工资表'!C$3)</f>
        <v>部门</v>
      </c>
      <c r="D17" s="53" t="str">
        <f ca="1">CHOOSE(MOD(ROW(),3)+1,OFFSET('12月工资表'!D$3,ROW()/3,),"",'12月工资表'!D$3)</f>
        <v>基本工资</v>
      </c>
      <c r="E17" s="53" t="str">
        <f ca="1">CHOOSE(MOD(ROW(),3)+1,OFFSET('12月工资表'!E$3,ROW()/3,),"",'12月工资表'!E$3)</f>
        <v>应发年终奖金</v>
      </c>
      <c r="F17" s="53" t="str">
        <f ca="1">CHOOSE(MOD(ROW(),3)+1,OFFSET('12月工资表'!F$3,ROW()/3,),"",'12月工资表'!F$3)</f>
        <v>补贴</v>
      </c>
      <c r="G17" s="53" t="str">
        <f ca="1">CHOOSE(MOD(ROW(),3)+1,OFFSET('12月工资表'!G$3,ROW()/3,),"",'12月工资表'!G$3)</f>
        <v>扣除病事假</v>
      </c>
      <c r="H17" s="53" t="str">
        <f ca="1">CHOOSE(MOD(ROW(),3)+1,OFFSET('12月工资表'!H$3,ROW()/3,),"",'12月工资表'!H$3)</f>
        <v>应发工资奖金合计</v>
      </c>
      <c r="I17" s="53" t="str">
        <f ca="1">CHOOSE(MOD(ROW(),3)+1,OFFSET('12月工资表'!I$3,ROW()/3,),"",'12月工资表'!I$3)</f>
        <v>扣除社保</v>
      </c>
      <c r="J17" s="53" t="str">
        <f ca="1">CHOOSE(MOD(ROW(),3)+1,OFFSET('12月工资表'!J$3,ROW()/3,),"",'12月工资表'!J$3)</f>
        <v>应纳税所得额</v>
      </c>
      <c r="K17" s="53" t="str">
        <f ca="1">CHOOSE(MOD(ROW(),3)+1,OFFSET('12月工资表'!K$3,ROW()/3,),"",'12月工资表'!K$3)</f>
        <v>工资个税</v>
      </c>
      <c r="L17" s="53" t="str">
        <f ca="1">CHOOSE(MOD(ROW(),3)+1,OFFSET('12月工资表'!L$3,ROW()/3,),"",'12月工资表'!L$3)</f>
        <v>奖金个税</v>
      </c>
      <c r="M17" s="53" t="str">
        <f ca="1">CHOOSE(MOD(ROW(),3)+1,OFFSET('12月工资表'!M$3,ROW()/3,),"",'12月工资表'!M$3)</f>
        <v>实发工资奖金</v>
      </c>
    </row>
    <row r="18" spans="1:13" x14ac:dyDescent="0.25">
      <c r="A18" s="53" t="str">
        <f ca="1">CHOOSE(MOD(ROW(),3)+1,OFFSET('12月工资表'!A$3,ROW()/3,),"",'12月工资表'!A$3)</f>
        <v>TPY008</v>
      </c>
      <c r="B18" s="53" t="str">
        <f ca="1">CHOOSE(MOD(ROW(),3)+1,OFFSET('12月工资表'!B$3,ROW()/3,),"",'12月工资表'!B$3)</f>
        <v>邓百川</v>
      </c>
      <c r="C18" s="53" t="str">
        <f ca="1">CHOOSE(MOD(ROW(),3)+1,OFFSET('12月工资表'!C$3,ROW()/3,),"",'12月工资表'!C$3)</f>
        <v>管理</v>
      </c>
      <c r="D18" s="54">
        <f ca="1">CHOOSE(MOD(ROW(),3)+1,OFFSET('12月工资表'!D$3,ROW()/3,),"",'12月工资表'!D$3)</f>
        <v>18390</v>
      </c>
      <c r="E18" s="54">
        <f ca="1">CHOOSE(MOD(ROW(),3)+1,OFFSET('12月工资表'!E$3,ROW()/3,),"",'12月工资表'!E$3)</f>
        <v>33102</v>
      </c>
      <c r="F18" s="54">
        <f ca="1">CHOOSE(MOD(ROW(),3)+1,OFFSET('12月工资表'!F$3,ROW()/3,),"",'12月工资表'!F$3)</f>
        <v>260</v>
      </c>
      <c r="G18" s="54">
        <f ca="1">CHOOSE(MOD(ROW(),3)+1,OFFSET('12月工资表'!G$3,ROW()/3,),"",'12月工资表'!G$3)</f>
        <v>0</v>
      </c>
      <c r="H18" s="54">
        <f ca="1">CHOOSE(MOD(ROW(),3)+1,OFFSET('12月工资表'!H$3,ROW()/3,),"",'12月工资表'!H$3)</f>
        <v>51752</v>
      </c>
      <c r="I18" s="54">
        <f ca="1">CHOOSE(MOD(ROW(),3)+1,OFFSET('12月工资表'!I$3,ROW()/3,),"",'12月工资表'!I$3)</f>
        <v>289</v>
      </c>
      <c r="J18" s="54">
        <f ca="1">CHOOSE(MOD(ROW(),3)+1,OFFSET('12月工资表'!J$3,ROW()/3,),"",'12月工资表'!J$3)</f>
        <v>15150</v>
      </c>
      <c r="K18" s="54">
        <f ca="1">CHOOSE(MOD(ROW(),3)+1,OFFSET('12月工资表'!K$3,ROW()/3,),"",'12月工资表'!K$3)</f>
        <v>2782.5</v>
      </c>
      <c r="L18" s="54">
        <f ca="1">CHOOSE(MOD(ROW(),3)+1,OFFSET('12月工资表'!L$3,ROW()/3,),"",'12月工资表'!L$3)</f>
        <v>3205.2000000000003</v>
      </c>
      <c r="M18" s="54">
        <f ca="1">CHOOSE(MOD(ROW(),3)+1,OFFSET('12月工资表'!M$3,ROW()/3,),"",'12月工资表'!M$3)</f>
        <v>45475.3</v>
      </c>
    </row>
    <row r="19" spans="1:13" ht="40" customHeight="1" x14ac:dyDescent="0.25">
      <c r="A19" s="55" t="str">
        <f ca="1">CHOOSE(MOD(ROW(),3)+1,OFFSET('12月工资表'!A$3,ROW()/3,),"",'12月工资表'!A$3)</f>
        <v/>
      </c>
      <c r="B19" s="55" t="str">
        <f ca="1">CHOOSE(MOD(ROW(),3)+1,OFFSET('12月工资表'!B$3,ROW()/3,),"",'12月工资表'!B$3)</f>
        <v/>
      </c>
      <c r="C19" s="55" t="str">
        <f ca="1">CHOOSE(MOD(ROW(),3)+1,OFFSET('12月工资表'!C$3,ROW()/3,),"",'12月工资表'!C$3)</f>
        <v/>
      </c>
      <c r="D19" s="55" t="str">
        <f ca="1">CHOOSE(MOD(ROW(),3)+1,OFFSET('12月工资表'!D$3,ROW()/3,),"",'12月工资表'!D$3)</f>
        <v/>
      </c>
      <c r="E19" s="55" t="str">
        <f ca="1">CHOOSE(MOD(ROW(),3)+1,OFFSET('12月工资表'!E$3,ROW()/3,),"",'12月工资表'!E$3)</f>
        <v/>
      </c>
      <c r="F19" s="55" t="str">
        <f ca="1">CHOOSE(MOD(ROW(),3)+1,OFFSET('12月工资表'!F$3,ROW()/3,),"",'12月工资表'!F$3)</f>
        <v/>
      </c>
      <c r="G19" s="55" t="str">
        <f ca="1">CHOOSE(MOD(ROW(),3)+1,OFFSET('12月工资表'!G$3,ROW()/3,),"",'12月工资表'!G$3)</f>
        <v/>
      </c>
      <c r="H19" s="55" t="str">
        <f ca="1">CHOOSE(MOD(ROW(),3)+1,OFFSET('12月工资表'!H$3,ROW()/3,),"",'12月工资表'!H$3)</f>
        <v/>
      </c>
      <c r="I19" s="55" t="str">
        <f ca="1">CHOOSE(MOD(ROW(),3)+1,OFFSET('12月工资表'!I$3,ROW()/3,),"",'12月工资表'!I$3)</f>
        <v/>
      </c>
      <c r="J19" s="55" t="str">
        <f ca="1">CHOOSE(MOD(ROW(),3)+1,OFFSET('12月工资表'!J$3,ROW()/3,),"",'12月工资表'!J$3)</f>
        <v/>
      </c>
      <c r="K19" s="55" t="str">
        <f ca="1">CHOOSE(MOD(ROW(),3)+1,OFFSET('12月工资表'!K$3,ROW()/3,),"",'12月工资表'!K$3)</f>
        <v/>
      </c>
      <c r="L19" s="55" t="str">
        <f ca="1">CHOOSE(MOD(ROW(),3)+1,OFFSET('12月工资表'!L$3,ROW()/3,),"",'12月工资表'!L$3)</f>
        <v/>
      </c>
      <c r="M19" s="55" t="str">
        <f ca="1">CHOOSE(MOD(ROW(),3)+1,OFFSET('12月工资表'!M$3,ROW()/3,),"",'12月工资表'!M$3)</f>
        <v/>
      </c>
    </row>
    <row r="20" spans="1:13" x14ac:dyDescent="0.25">
      <c r="A20" s="53" t="str">
        <f ca="1">CHOOSE(MOD(ROW(),3)+1,OFFSET('12月工资表'!A$3,ROW()/3,),"",'12月工资表'!A$3)</f>
        <v>员工编号</v>
      </c>
      <c r="B20" s="53" t="str">
        <f ca="1">CHOOSE(MOD(ROW(),3)+1,OFFSET('12月工资表'!B$3,ROW()/3,),"",'12月工资表'!B$3)</f>
        <v>姓名</v>
      </c>
      <c r="C20" s="53" t="str">
        <f ca="1">CHOOSE(MOD(ROW(),3)+1,OFFSET('12月工资表'!C$3,ROW()/3,),"",'12月工资表'!C$3)</f>
        <v>部门</v>
      </c>
      <c r="D20" s="53" t="str">
        <f ca="1">CHOOSE(MOD(ROW(),3)+1,OFFSET('12月工资表'!D$3,ROW()/3,),"",'12月工资表'!D$3)</f>
        <v>基本工资</v>
      </c>
      <c r="E20" s="53" t="str">
        <f ca="1">CHOOSE(MOD(ROW(),3)+1,OFFSET('12月工资表'!E$3,ROW()/3,),"",'12月工资表'!E$3)</f>
        <v>应发年终奖金</v>
      </c>
      <c r="F20" s="53" t="str">
        <f ca="1">CHOOSE(MOD(ROW(),3)+1,OFFSET('12月工资表'!F$3,ROW()/3,),"",'12月工资表'!F$3)</f>
        <v>补贴</v>
      </c>
      <c r="G20" s="53" t="str">
        <f ca="1">CHOOSE(MOD(ROW(),3)+1,OFFSET('12月工资表'!G$3,ROW()/3,),"",'12月工资表'!G$3)</f>
        <v>扣除病事假</v>
      </c>
      <c r="H20" s="53" t="str">
        <f ca="1">CHOOSE(MOD(ROW(),3)+1,OFFSET('12月工资表'!H$3,ROW()/3,),"",'12月工资表'!H$3)</f>
        <v>应发工资奖金合计</v>
      </c>
      <c r="I20" s="53" t="str">
        <f ca="1">CHOOSE(MOD(ROW(),3)+1,OFFSET('12月工资表'!I$3,ROW()/3,),"",'12月工资表'!I$3)</f>
        <v>扣除社保</v>
      </c>
      <c r="J20" s="53" t="str">
        <f ca="1">CHOOSE(MOD(ROW(),3)+1,OFFSET('12月工资表'!J$3,ROW()/3,),"",'12月工资表'!J$3)</f>
        <v>应纳税所得额</v>
      </c>
      <c r="K20" s="53" t="str">
        <f ca="1">CHOOSE(MOD(ROW(),3)+1,OFFSET('12月工资表'!K$3,ROW()/3,),"",'12月工资表'!K$3)</f>
        <v>工资个税</v>
      </c>
      <c r="L20" s="53" t="str">
        <f ca="1">CHOOSE(MOD(ROW(),3)+1,OFFSET('12月工资表'!L$3,ROW()/3,),"",'12月工资表'!L$3)</f>
        <v>奖金个税</v>
      </c>
      <c r="M20" s="53" t="str">
        <f ca="1">CHOOSE(MOD(ROW(),3)+1,OFFSET('12月工资表'!M$3,ROW()/3,),"",'12月工资表'!M$3)</f>
        <v>实发工资奖金</v>
      </c>
    </row>
    <row r="21" spans="1:13" x14ac:dyDescent="0.25">
      <c r="A21" s="53" t="str">
        <f ca="1">CHOOSE(MOD(ROW(),3)+1,OFFSET('12月工资表'!A$3,ROW()/3,),"",'12月工资表'!A$3)</f>
        <v>TPY010</v>
      </c>
      <c r="B21" s="53" t="str">
        <f ca="1">CHOOSE(MOD(ROW(),3)+1,OFFSET('12月工资表'!B$3,ROW()/3,),"",'12月工资表'!B$3)</f>
        <v>甘宝宝</v>
      </c>
      <c r="C21" s="53" t="str">
        <f ca="1">CHOOSE(MOD(ROW(),3)+1,OFFSET('12月工资表'!C$3,ROW()/3,),"",'12月工资表'!C$3)</f>
        <v>研发</v>
      </c>
      <c r="D21" s="54">
        <f ca="1">CHOOSE(MOD(ROW(),3)+1,OFFSET('12月工资表'!D$3,ROW()/3,),"",'12月工资表'!D$3)</f>
        <v>6120</v>
      </c>
      <c r="E21" s="54">
        <f ca="1">CHOOSE(MOD(ROW(),3)+1,OFFSET('12月工资表'!E$3,ROW()/3,),"",'12月工资表'!E$3)</f>
        <v>11016</v>
      </c>
      <c r="F21" s="54">
        <f ca="1">CHOOSE(MOD(ROW(),3)+1,OFFSET('12月工资表'!F$3,ROW()/3,),"",'12月工资表'!F$3)</f>
        <v>260</v>
      </c>
      <c r="G21" s="54">
        <f ca="1">CHOOSE(MOD(ROW(),3)+1,OFFSET('12月工资表'!G$3,ROW()/3,),"",'12月工资表'!G$3)</f>
        <v>0</v>
      </c>
      <c r="H21" s="54">
        <f ca="1">CHOOSE(MOD(ROW(),3)+1,OFFSET('12月工资表'!H$3,ROW()/3,),"",'12月工资表'!H$3)</f>
        <v>17396</v>
      </c>
      <c r="I21" s="54">
        <f ca="1">CHOOSE(MOD(ROW(),3)+1,OFFSET('12月工资表'!I$3,ROW()/3,),"",'12月工资表'!I$3)</f>
        <v>206</v>
      </c>
      <c r="J21" s="54">
        <f ca="1">CHOOSE(MOD(ROW(),3)+1,OFFSET('12月工资表'!J$3,ROW()/3,),"",'12月工资表'!J$3)</f>
        <v>2880</v>
      </c>
      <c r="K21" s="54">
        <f ca="1">CHOOSE(MOD(ROW(),3)+1,OFFSET('12月工资表'!K$3,ROW()/3,),"",'12月工资表'!K$3)</f>
        <v>183</v>
      </c>
      <c r="L21" s="54">
        <f ca="1">CHOOSE(MOD(ROW(),3)+1,OFFSET('12月工资表'!L$3,ROW()/3,),"",'12月工资表'!L$3)</f>
        <v>330.47999999999996</v>
      </c>
      <c r="M21" s="54">
        <f ca="1">CHOOSE(MOD(ROW(),3)+1,OFFSET('12月工资表'!M$3,ROW()/3,),"",'12月工资表'!M$3)</f>
        <v>16676.52</v>
      </c>
    </row>
    <row r="22" spans="1:13" ht="40" customHeight="1" x14ac:dyDescent="0.25">
      <c r="A22" s="55" t="str">
        <f ca="1">CHOOSE(MOD(ROW(),3)+1,OFFSET('12月工资表'!A$3,ROW()/3,),"",'12月工资表'!A$3)</f>
        <v/>
      </c>
      <c r="B22" s="55" t="str">
        <f ca="1">CHOOSE(MOD(ROW(),3)+1,OFFSET('12月工资表'!B$3,ROW()/3,),"",'12月工资表'!B$3)</f>
        <v/>
      </c>
      <c r="C22" s="55" t="str">
        <f ca="1">CHOOSE(MOD(ROW(),3)+1,OFFSET('12月工资表'!C$3,ROW()/3,),"",'12月工资表'!C$3)</f>
        <v/>
      </c>
      <c r="D22" s="55" t="str">
        <f ca="1">CHOOSE(MOD(ROW(),3)+1,OFFSET('12月工资表'!D$3,ROW()/3,),"",'12月工资表'!D$3)</f>
        <v/>
      </c>
      <c r="E22" s="55" t="str">
        <f ca="1">CHOOSE(MOD(ROW(),3)+1,OFFSET('12月工资表'!E$3,ROW()/3,),"",'12月工资表'!E$3)</f>
        <v/>
      </c>
      <c r="F22" s="55" t="str">
        <f ca="1">CHOOSE(MOD(ROW(),3)+1,OFFSET('12月工资表'!F$3,ROW()/3,),"",'12月工资表'!F$3)</f>
        <v/>
      </c>
      <c r="G22" s="55" t="str">
        <f ca="1">CHOOSE(MOD(ROW(),3)+1,OFFSET('12月工资表'!G$3,ROW()/3,),"",'12月工资表'!G$3)</f>
        <v/>
      </c>
      <c r="H22" s="55" t="str">
        <f ca="1">CHOOSE(MOD(ROW(),3)+1,OFFSET('12月工资表'!H$3,ROW()/3,),"",'12月工资表'!H$3)</f>
        <v/>
      </c>
      <c r="I22" s="55" t="str">
        <f ca="1">CHOOSE(MOD(ROW(),3)+1,OFFSET('12月工资表'!I$3,ROW()/3,),"",'12月工资表'!I$3)</f>
        <v/>
      </c>
      <c r="J22" s="55" t="str">
        <f ca="1">CHOOSE(MOD(ROW(),3)+1,OFFSET('12月工资表'!J$3,ROW()/3,),"",'12月工资表'!J$3)</f>
        <v/>
      </c>
      <c r="K22" s="55" t="str">
        <f ca="1">CHOOSE(MOD(ROW(),3)+1,OFFSET('12月工资表'!K$3,ROW()/3,),"",'12月工资表'!K$3)</f>
        <v/>
      </c>
      <c r="L22" s="55" t="str">
        <f ca="1">CHOOSE(MOD(ROW(),3)+1,OFFSET('12月工资表'!L$3,ROW()/3,),"",'12月工资表'!L$3)</f>
        <v/>
      </c>
      <c r="M22" s="55" t="str">
        <f ca="1">CHOOSE(MOD(ROW(),3)+1,OFFSET('12月工资表'!M$3,ROW()/3,),"",'12月工资表'!M$3)</f>
        <v/>
      </c>
    </row>
    <row r="23" spans="1:13" x14ac:dyDescent="0.25">
      <c r="A23" s="53" t="str">
        <f ca="1">CHOOSE(MOD(ROW(),3)+1,OFFSET('12月工资表'!A$3,ROW()/3,),"",'12月工资表'!A$3)</f>
        <v>员工编号</v>
      </c>
      <c r="B23" s="53" t="str">
        <f ca="1">CHOOSE(MOD(ROW(),3)+1,OFFSET('12月工资表'!B$3,ROW()/3,),"",'12月工资表'!B$3)</f>
        <v>姓名</v>
      </c>
      <c r="C23" s="53" t="str">
        <f ca="1">CHOOSE(MOD(ROW(),3)+1,OFFSET('12月工资表'!C$3,ROW()/3,),"",'12月工资表'!C$3)</f>
        <v>部门</v>
      </c>
      <c r="D23" s="53" t="str">
        <f ca="1">CHOOSE(MOD(ROW(),3)+1,OFFSET('12月工资表'!D$3,ROW()/3,),"",'12月工资表'!D$3)</f>
        <v>基本工资</v>
      </c>
      <c r="E23" s="53" t="str">
        <f ca="1">CHOOSE(MOD(ROW(),3)+1,OFFSET('12月工资表'!E$3,ROW()/3,),"",'12月工资表'!E$3)</f>
        <v>应发年终奖金</v>
      </c>
      <c r="F23" s="53" t="str">
        <f ca="1">CHOOSE(MOD(ROW(),3)+1,OFFSET('12月工资表'!F$3,ROW()/3,),"",'12月工资表'!F$3)</f>
        <v>补贴</v>
      </c>
      <c r="G23" s="53" t="str">
        <f ca="1">CHOOSE(MOD(ROW(),3)+1,OFFSET('12月工资表'!G$3,ROW()/3,),"",'12月工资表'!G$3)</f>
        <v>扣除病事假</v>
      </c>
      <c r="H23" s="53" t="str">
        <f ca="1">CHOOSE(MOD(ROW(),3)+1,OFFSET('12月工资表'!H$3,ROW()/3,),"",'12月工资表'!H$3)</f>
        <v>应发工资奖金合计</v>
      </c>
      <c r="I23" s="53" t="str">
        <f ca="1">CHOOSE(MOD(ROW(),3)+1,OFFSET('12月工资表'!I$3,ROW()/3,),"",'12月工资表'!I$3)</f>
        <v>扣除社保</v>
      </c>
      <c r="J23" s="53" t="str">
        <f ca="1">CHOOSE(MOD(ROW(),3)+1,OFFSET('12月工资表'!J$3,ROW()/3,),"",'12月工资表'!J$3)</f>
        <v>应纳税所得额</v>
      </c>
      <c r="K23" s="53" t="str">
        <f ca="1">CHOOSE(MOD(ROW(),3)+1,OFFSET('12月工资表'!K$3,ROW()/3,),"",'12月工资表'!K$3)</f>
        <v>工资个税</v>
      </c>
      <c r="L23" s="53" t="str">
        <f ca="1">CHOOSE(MOD(ROW(),3)+1,OFFSET('12月工资表'!L$3,ROW()/3,),"",'12月工资表'!L$3)</f>
        <v>奖金个税</v>
      </c>
      <c r="M23" s="53" t="str">
        <f ca="1">CHOOSE(MOD(ROW(),3)+1,OFFSET('12月工资表'!M$3,ROW()/3,),"",'12月工资表'!M$3)</f>
        <v>实发工资奖金</v>
      </c>
    </row>
    <row r="24" spans="1:13" x14ac:dyDescent="0.25">
      <c r="A24" s="53" t="str">
        <f ca="1">CHOOSE(MOD(ROW(),3)+1,OFFSET('12月工资表'!A$3,ROW()/3,),"",'12月工资表'!A$3)</f>
        <v>TPY011</v>
      </c>
      <c r="B24" s="53" t="str">
        <f ca="1">CHOOSE(MOD(ROW(),3)+1,OFFSET('12月工资表'!B$3,ROW()/3,),"",'12月工资表'!B$3)</f>
        <v>公冶乾</v>
      </c>
      <c r="C24" s="53" t="str">
        <f ca="1">CHOOSE(MOD(ROW(),3)+1,OFFSET('12月工资表'!C$3,ROW()/3,),"",'12月工资表'!C$3)</f>
        <v>研发</v>
      </c>
      <c r="D24" s="54">
        <f ca="1">CHOOSE(MOD(ROW(),3)+1,OFFSET('12月工资表'!D$3,ROW()/3,),"",'12月工资表'!D$3)</f>
        <v>5080</v>
      </c>
      <c r="E24" s="54">
        <f ca="1">CHOOSE(MOD(ROW(),3)+1,OFFSET('12月工资表'!E$3,ROW()/3,),"",'12月工资表'!E$3)</f>
        <v>9144</v>
      </c>
      <c r="F24" s="54">
        <f ca="1">CHOOSE(MOD(ROW(),3)+1,OFFSET('12月工资表'!F$3,ROW()/3,),"",'12月工资表'!F$3)</f>
        <v>260</v>
      </c>
      <c r="G24" s="54">
        <f ca="1">CHOOSE(MOD(ROW(),3)+1,OFFSET('12月工资表'!G$3,ROW()/3,),"",'12月工资表'!G$3)</f>
        <v>155</v>
      </c>
      <c r="H24" s="54">
        <f ca="1">CHOOSE(MOD(ROW(),3)+1,OFFSET('12月工资表'!H$3,ROW()/3,),"",'12月工资表'!H$3)</f>
        <v>14329</v>
      </c>
      <c r="I24" s="54">
        <f ca="1">CHOOSE(MOD(ROW(),3)+1,OFFSET('12月工资表'!I$3,ROW()/3,),"",'12月工资表'!I$3)</f>
        <v>308</v>
      </c>
      <c r="J24" s="54">
        <f ca="1">CHOOSE(MOD(ROW(),3)+1,OFFSET('12月工资表'!J$3,ROW()/3,),"",'12月工资表'!J$3)</f>
        <v>1685</v>
      </c>
      <c r="K24" s="54">
        <f ca="1">CHOOSE(MOD(ROW(),3)+1,OFFSET('12月工资表'!K$3,ROW()/3,),"",'12月工资表'!K$3)</f>
        <v>63.5</v>
      </c>
      <c r="L24" s="54">
        <f ca="1">CHOOSE(MOD(ROW(),3)+1,OFFSET('12月工资表'!L$3,ROW()/3,),"",'12月工资表'!L$3)</f>
        <v>274.32</v>
      </c>
      <c r="M24" s="54">
        <f ca="1">CHOOSE(MOD(ROW(),3)+1,OFFSET('12月工资表'!M$3,ROW()/3,),"",'12月工资表'!M$3)</f>
        <v>13683.18</v>
      </c>
    </row>
    <row r="25" spans="1:13" ht="40" customHeight="1" x14ac:dyDescent="0.25">
      <c r="A25" s="55" t="str">
        <f ca="1">CHOOSE(MOD(ROW(),3)+1,OFFSET('12月工资表'!A$3,ROW()/3,),"",'12月工资表'!A$3)</f>
        <v/>
      </c>
      <c r="B25" s="55" t="str">
        <f ca="1">CHOOSE(MOD(ROW(),3)+1,OFFSET('12月工资表'!B$3,ROW()/3,),"",'12月工资表'!B$3)</f>
        <v/>
      </c>
      <c r="C25" s="55" t="str">
        <f ca="1">CHOOSE(MOD(ROW(),3)+1,OFFSET('12月工资表'!C$3,ROW()/3,),"",'12月工资表'!C$3)</f>
        <v/>
      </c>
      <c r="D25" s="55" t="str">
        <f ca="1">CHOOSE(MOD(ROW(),3)+1,OFFSET('12月工资表'!D$3,ROW()/3,),"",'12月工资表'!D$3)</f>
        <v/>
      </c>
      <c r="E25" s="55" t="str">
        <f ca="1">CHOOSE(MOD(ROW(),3)+1,OFFSET('12月工资表'!E$3,ROW()/3,),"",'12月工资表'!E$3)</f>
        <v/>
      </c>
      <c r="F25" s="55" t="str">
        <f ca="1">CHOOSE(MOD(ROW(),3)+1,OFFSET('12月工资表'!F$3,ROW()/3,),"",'12月工资表'!F$3)</f>
        <v/>
      </c>
      <c r="G25" s="55" t="str">
        <f ca="1">CHOOSE(MOD(ROW(),3)+1,OFFSET('12月工资表'!G$3,ROW()/3,),"",'12月工资表'!G$3)</f>
        <v/>
      </c>
      <c r="H25" s="55" t="str">
        <f ca="1">CHOOSE(MOD(ROW(),3)+1,OFFSET('12月工资表'!H$3,ROW()/3,),"",'12月工资表'!H$3)</f>
        <v/>
      </c>
      <c r="I25" s="55" t="str">
        <f ca="1">CHOOSE(MOD(ROW(),3)+1,OFFSET('12月工资表'!I$3,ROW()/3,),"",'12月工资表'!I$3)</f>
        <v/>
      </c>
      <c r="J25" s="55" t="str">
        <f ca="1">CHOOSE(MOD(ROW(),3)+1,OFFSET('12月工资表'!J$3,ROW()/3,),"",'12月工资表'!J$3)</f>
        <v/>
      </c>
      <c r="K25" s="55" t="str">
        <f ca="1">CHOOSE(MOD(ROW(),3)+1,OFFSET('12月工资表'!K$3,ROW()/3,),"",'12月工资表'!K$3)</f>
        <v/>
      </c>
      <c r="L25" s="55" t="str">
        <f ca="1">CHOOSE(MOD(ROW(),3)+1,OFFSET('12月工资表'!L$3,ROW()/3,),"",'12月工资表'!L$3)</f>
        <v/>
      </c>
      <c r="M25" s="55" t="str">
        <f ca="1">CHOOSE(MOD(ROW(),3)+1,OFFSET('12月工资表'!M$3,ROW()/3,),"",'12月工资表'!M$3)</f>
        <v/>
      </c>
    </row>
    <row r="26" spans="1:13" x14ac:dyDescent="0.25">
      <c r="A26" s="53" t="str">
        <f ca="1">CHOOSE(MOD(ROW(),3)+1,OFFSET('12月工资表'!A$3,ROW()/3,),"",'12月工资表'!A$3)</f>
        <v>员工编号</v>
      </c>
      <c r="B26" s="53" t="str">
        <f ca="1">CHOOSE(MOD(ROW(),3)+1,OFFSET('12月工资表'!B$3,ROW()/3,),"",'12月工资表'!B$3)</f>
        <v>姓名</v>
      </c>
      <c r="C26" s="53" t="str">
        <f ca="1">CHOOSE(MOD(ROW(),3)+1,OFFSET('12月工资表'!C$3,ROW()/3,),"",'12月工资表'!C$3)</f>
        <v>部门</v>
      </c>
      <c r="D26" s="53" t="str">
        <f ca="1">CHOOSE(MOD(ROW(),3)+1,OFFSET('12月工资表'!D$3,ROW()/3,),"",'12月工资表'!D$3)</f>
        <v>基本工资</v>
      </c>
      <c r="E26" s="53" t="str">
        <f ca="1">CHOOSE(MOD(ROW(),3)+1,OFFSET('12月工资表'!E$3,ROW()/3,),"",'12月工资表'!E$3)</f>
        <v>应发年终奖金</v>
      </c>
      <c r="F26" s="53" t="str">
        <f ca="1">CHOOSE(MOD(ROW(),3)+1,OFFSET('12月工资表'!F$3,ROW()/3,),"",'12月工资表'!F$3)</f>
        <v>补贴</v>
      </c>
      <c r="G26" s="53" t="str">
        <f ca="1">CHOOSE(MOD(ROW(),3)+1,OFFSET('12月工资表'!G$3,ROW()/3,),"",'12月工资表'!G$3)</f>
        <v>扣除病事假</v>
      </c>
      <c r="H26" s="53" t="str">
        <f ca="1">CHOOSE(MOD(ROW(),3)+1,OFFSET('12月工资表'!H$3,ROW()/3,),"",'12月工资表'!H$3)</f>
        <v>应发工资奖金合计</v>
      </c>
      <c r="I26" s="53" t="str">
        <f ca="1">CHOOSE(MOD(ROW(),3)+1,OFFSET('12月工资表'!I$3,ROW()/3,),"",'12月工资表'!I$3)</f>
        <v>扣除社保</v>
      </c>
      <c r="J26" s="53" t="str">
        <f ca="1">CHOOSE(MOD(ROW(),3)+1,OFFSET('12月工资表'!J$3,ROW()/3,),"",'12月工资表'!J$3)</f>
        <v>应纳税所得额</v>
      </c>
      <c r="K26" s="53" t="str">
        <f ca="1">CHOOSE(MOD(ROW(),3)+1,OFFSET('12月工资表'!K$3,ROW()/3,),"",'12月工资表'!K$3)</f>
        <v>工资个税</v>
      </c>
      <c r="L26" s="53" t="str">
        <f ca="1">CHOOSE(MOD(ROW(),3)+1,OFFSET('12月工资表'!L$3,ROW()/3,),"",'12月工资表'!L$3)</f>
        <v>奖金个税</v>
      </c>
      <c r="M26" s="53" t="str">
        <f ca="1">CHOOSE(MOD(ROW(),3)+1,OFFSET('12月工资表'!M$3,ROW()/3,),"",'12月工资表'!M$3)</f>
        <v>实发工资奖金</v>
      </c>
    </row>
    <row r="27" spans="1:13" x14ac:dyDescent="0.25">
      <c r="A27" s="53" t="str">
        <f ca="1">CHOOSE(MOD(ROW(),3)+1,OFFSET('12月工资表'!A$3,ROW()/3,),"",'12月工资表'!A$3)</f>
        <v>TPY012</v>
      </c>
      <c r="B27" s="53" t="str">
        <f ca="1">CHOOSE(MOD(ROW(),3)+1,OFFSET('12月工资表'!B$3,ROW()/3,),"",'12月工资表'!B$3)</f>
        <v>木婉清</v>
      </c>
      <c r="C27" s="53" t="str">
        <f ca="1">CHOOSE(MOD(ROW(),3)+1,OFFSET('12月工资表'!C$3,ROW()/3,),"",'12月工资表'!C$3)</f>
        <v>销售</v>
      </c>
      <c r="D27" s="54">
        <f ca="1">CHOOSE(MOD(ROW(),3)+1,OFFSET('12月工资表'!D$3,ROW()/3,),"",'12月工资表'!D$3)</f>
        <v>4540</v>
      </c>
      <c r="E27" s="54">
        <f ca="1">CHOOSE(MOD(ROW(),3)+1,OFFSET('12月工资表'!E$3,ROW()/3,),"",'12月工资表'!E$3)</f>
        <v>8172</v>
      </c>
      <c r="F27" s="54">
        <f ca="1">CHOOSE(MOD(ROW(),3)+1,OFFSET('12月工资表'!F$3,ROW()/3,),"",'12月工资表'!F$3)</f>
        <v>260</v>
      </c>
      <c r="G27" s="54">
        <f ca="1">CHOOSE(MOD(ROW(),3)+1,OFFSET('12月工资表'!G$3,ROW()/3,),"",'12月工资表'!G$3)</f>
        <v>0</v>
      </c>
      <c r="H27" s="54">
        <f ca="1">CHOOSE(MOD(ROW(),3)+1,OFFSET('12月工资表'!H$3,ROW()/3,),"",'12月工资表'!H$3)</f>
        <v>12972</v>
      </c>
      <c r="I27" s="54">
        <f ca="1">CHOOSE(MOD(ROW(),3)+1,OFFSET('12月工资表'!I$3,ROW()/3,),"",'12月工资表'!I$3)</f>
        <v>289</v>
      </c>
      <c r="J27" s="54">
        <f ca="1">CHOOSE(MOD(ROW(),3)+1,OFFSET('12月工资表'!J$3,ROW()/3,),"",'12月工资表'!J$3)</f>
        <v>1300</v>
      </c>
      <c r="K27" s="54">
        <f ca="1">CHOOSE(MOD(ROW(),3)+1,OFFSET('12月工资表'!K$3,ROW()/3,),"",'12月工资表'!K$3)</f>
        <v>39</v>
      </c>
      <c r="L27" s="54">
        <f ca="1">CHOOSE(MOD(ROW(),3)+1,OFFSET('12月工资表'!L$3,ROW()/3,),"",'12月工资表'!L$3)</f>
        <v>245.16</v>
      </c>
      <c r="M27" s="54">
        <f ca="1">CHOOSE(MOD(ROW(),3)+1,OFFSET('12月工资表'!M$3,ROW()/3,),"",'12月工资表'!M$3)</f>
        <v>12398.84</v>
      </c>
    </row>
    <row r="28" spans="1:13" ht="40" customHeight="1" x14ac:dyDescent="0.25">
      <c r="A28" s="55" t="str">
        <f ca="1">CHOOSE(MOD(ROW(),3)+1,OFFSET('12月工资表'!A$3,ROW()/3,),"",'12月工资表'!A$3)</f>
        <v/>
      </c>
      <c r="B28" s="55" t="str">
        <f ca="1">CHOOSE(MOD(ROW(),3)+1,OFFSET('12月工资表'!B$3,ROW()/3,),"",'12月工资表'!B$3)</f>
        <v/>
      </c>
      <c r="C28" s="55" t="str">
        <f ca="1">CHOOSE(MOD(ROW(),3)+1,OFFSET('12月工资表'!C$3,ROW()/3,),"",'12月工资表'!C$3)</f>
        <v/>
      </c>
      <c r="D28" s="55" t="str">
        <f ca="1">CHOOSE(MOD(ROW(),3)+1,OFFSET('12月工资表'!D$3,ROW()/3,),"",'12月工资表'!D$3)</f>
        <v/>
      </c>
      <c r="E28" s="55" t="str">
        <f ca="1">CHOOSE(MOD(ROW(),3)+1,OFFSET('12月工资表'!E$3,ROW()/3,),"",'12月工资表'!E$3)</f>
        <v/>
      </c>
      <c r="F28" s="55" t="str">
        <f ca="1">CHOOSE(MOD(ROW(),3)+1,OFFSET('12月工资表'!F$3,ROW()/3,),"",'12月工资表'!F$3)</f>
        <v/>
      </c>
      <c r="G28" s="55" t="str">
        <f ca="1">CHOOSE(MOD(ROW(),3)+1,OFFSET('12月工资表'!G$3,ROW()/3,),"",'12月工资表'!G$3)</f>
        <v/>
      </c>
      <c r="H28" s="55" t="str">
        <f ca="1">CHOOSE(MOD(ROW(),3)+1,OFFSET('12月工资表'!H$3,ROW()/3,),"",'12月工资表'!H$3)</f>
        <v/>
      </c>
      <c r="I28" s="55" t="str">
        <f ca="1">CHOOSE(MOD(ROW(),3)+1,OFFSET('12月工资表'!I$3,ROW()/3,),"",'12月工资表'!I$3)</f>
        <v/>
      </c>
      <c r="J28" s="55" t="str">
        <f ca="1">CHOOSE(MOD(ROW(),3)+1,OFFSET('12月工资表'!J$3,ROW()/3,),"",'12月工资表'!J$3)</f>
        <v/>
      </c>
      <c r="K28" s="55" t="str">
        <f ca="1">CHOOSE(MOD(ROW(),3)+1,OFFSET('12月工资表'!K$3,ROW()/3,),"",'12月工资表'!K$3)</f>
        <v/>
      </c>
      <c r="L28" s="55" t="str">
        <f ca="1">CHOOSE(MOD(ROW(),3)+1,OFFSET('12月工资表'!L$3,ROW()/3,),"",'12月工资表'!L$3)</f>
        <v/>
      </c>
      <c r="M28" s="55" t="str">
        <f ca="1">CHOOSE(MOD(ROW(),3)+1,OFFSET('12月工资表'!M$3,ROW()/3,),"",'12月工资表'!M$3)</f>
        <v/>
      </c>
    </row>
    <row r="29" spans="1:13" x14ac:dyDescent="0.25">
      <c r="A29" s="53" t="str">
        <f ca="1">CHOOSE(MOD(ROW(),3)+1,OFFSET('12月工资表'!A$3,ROW()/3,),"",'12月工资表'!A$3)</f>
        <v>员工编号</v>
      </c>
      <c r="B29" s="53" t="str">
        <f ca="1">CHOOSE(MOD(ROW(),3)+1,OFFSET('12月工资表'!B$3,ROW()/3,),"",'12月工资表'!B$3)</f>
        <v>姓名</v>
      </c>
      <c r="C29" s="53" t="str">
        <f ca="1">CHOOSE(MOD(ROW(),3)+1,OFFSET('12月工资表'!C$3,ROW()/3,),"",'12月工资表'!C$3)</f>
        <v>部门</v>
      </c>
      <c r="D29" s="53" t="str">
        <f ca="1">CHOOSE(MOD(ROW(),3)+1,OFFSET('12月工资表'!D$3,ROW()/3,),"",'12月工资表'!D$3)</f>
        <v>基本工资</v>
      </c>
      <c r="E29" s="53" t="str">
        <f ca="1">CHOOSE(MOD(ROW(),3)+1,OFFSET('12月工资表'!E$3,ROW()/3,),"",'12月工资表'!E$3)</f>
        <v>应发年终奖金</v>
      </c>
      <c r="F29" s="53" t="str">
        <f ca="1">CHOOSE(MOD(ROW(),3)+1,OFFSET('12月工资表'!F$3,ROW()/3,),"",'12月工资表'!F$3)</f>
        <v>补贴</v>
      </c>
      <c r="G29" s="53" t="str">
        <f ca="1">CHOOSE(MOD(ROW(),3)+1,OFFSET('12月工资表'!G$3,ROW()/3,),"",'12月工资表'!G$3)</f>
        <v>扣除病事假</v>
      </c>
      <c r="H29" s="53" t="str">
        <f ca="1">CHOOSE(MOD(ROW(),3)+1,OFFSET('12月工资表'!H$3,ROW()/3,),"",'12月工资表'!H$3)</f>
        <v>应发工资奖金合计</v>
      </c>
      <c r="I29" s="53" t="str">
        <f ca="1">CHOOSE(MOD(ROW(),3)+1,OFFSET('12月工资表'!I$3,ROW()/3,),"",'12月工资表'!I$3)</f>
        <v>扣除社保</v>
      </c>
      <c r="J29" s="53" t="str">
        <f ca="1">CHOOSE(MOD(ROW(),3)+1,OFFSET('12月工资表'!J$3,ROW()/3,),"",'12月工资表'!J$3)</f>
        <v>应纳税所得额</v>
      </c>
      <c r="K29" s="53" t="str">
        <f ca="1">CHOOSE(MOD(ROW(),3)+1,OFFSET('12月工资表'!K$3,ROW()/3,),"",'12月工资表'!K$3)</f>
        <v>工资个税</v>
      </c>
      <c r="L29" s="53" t="str">
        <f ca="1">CHOOSE(MOD(ROW(),3)+1,OFFSET('12月工资表'!L$3,ROW()/3,),"",'12月工资表'!L$3)</f>
        <v>奖金个税</v>
      </c>
      <c r="M29" s="53" t="str">
        <f ca="1">CHOOSE(MOD(ROW(),3)+1,OFFSET('12月工资表'!M$3,ROW()/3,),"",'12月工资表'!M$3)</f>
        <v>实发工资奖金</v>
      </c>
    </row>
    <row r="30" spans="1:13" x14ac:dyDescent="0.25">
      <c r="A30" s="53" t="str">
        <f ca="1">CHOOSE(MOD(ROW(),3)+1,OFFSET('12月工资表'!A$3,ROW()/3,),"",'12月工资表'!A$3)</f>
        <v>TPY014</v>
      </c>
      <c r="B30" s="53" t="str">
        <f ca="1">CHOOSE(MOD(ROW(),3)+1,OFFSET('12月工资表'!B$3,ROW()/3,),"",'12月工资表'!B$3)</f>
        <v>王语嫣</v>
      </c>
      <c r="C30" s="53" t="str">
        <f ca="1">CHOOSE(MOD(ROW(),3)+1,OFFSET('12月工资表'!C$3,ROW()/3,),"",'12月工资表'!C$3)</f>
        <v>行政</v>
      </c>
      <c r="D30" s="54">
        <f ca="1">CHOOSE(MOD(ROW(),3)+1,OFFSET('12月工资表'!D$3,ROW()/3,),"",'12月工资表'!D$3)</f>
        <v>5820</v>
      </c>
      <c r="E30" s="54">
        <f ca="1">CHOOSE(MOD(ROW(),3)+1,OFFSET('12月工资表'!E$3,ROW()/3,),"",'12月工资表'!E$3)</f>
        <v>10476</v>
      </c>
      <c r="F30" s="54">
        <f ca="1">CHOOSE(MOD(ROW(),3)+1,OFFSET('12月工资表'!F$3,ROW()/3,),"",'12月工资表'!F$3)</f>
        <v>260</v>
      </c>
      <c r="G30" s="54">
        <f ca="1">CHOOSE(MOD(ROW(),3)+1,OFFSET('12月工资表'!G$3,ROW()/3,),"",'12月工资表'!G$3)</f>
        <v>25</v>
      </c>
      <c r="H30" s="54">
        <f ca="1">CHOOSE(MOD(ROW(),3)+1,OFFSET('12月工资表'!H$3,ROW()/3,),"",'12月工资表'!H$3)</f>
        <v>16531</v>
      </c>
      <c r="I30" s="54">
        <f ca="1">CHOOSE(MOD(ROW(),3)+1,OFFSET('12月工资表'!I$3,ROW()/3,),"",'12月工资表'!I$3)</f>
        <v>289</v>
      </c>
      <c r="J30" s="54">
        <f ca="1">CHOOSE(MOD(ROW(),3)+1,OFFSET('12月工资表'!J$3,ROW()/3,),"",'12月工资表'!J$3)</f>
        <v>2555</v>
      </c>
      <c r="K30" s="54">
        <f ca="1">CHOOSE(MOD(ROW(),3)+1,OFFSET('12月工资表'!K$3,ROW()/3,),"",'12月工资表'!K$3)</f>
        <v>150.5</v>
      </c>
      <c r="L30" s="54">
        <f ca="1">CHOOSE(MOD(ROW(),3)+1,OFFSET('12月工资表'!L$3,ROW()/3,),"",'12月工资表'!L$3)</f>
        <v>314.27999999999997</v>
      </c>
      <c r="M30" s="54">
        <f ca="1">CHOOSE(MOD(ROW(),3)+1,OFFSET('12月工资表'!M$3,ROW()/3,),"",'12月工资表'!M$3)</f>
        <v>15777.22</v>
      </c>
    </row>
    <row r="31" spans="1:13" ht="40" customHeight="1" x14ac:dyDescent="0.25">
      <c r="A31" s="55" t="str">
        <f ca="1">CHOOSE(MOD(ROW(),3)+1,OFFSET('12月工资表'!A$3,ROW()/3,),"",'12月工资表'!A$3)</f>
        <v/>
      </c>
      <c r="B31" s="55" t="str">
        <f ca="1">CHOOSE(MOD(ROW(),3)+1,OFFSET('12月工资表'!B$3,ROW()/3,),"",'12月工资表'!B$3)</f>
        <v/>
      </c>
      <c r="C31" s="55" t="str">
        <f ca="1">CHOOSE(MOD(ROW(),3)+1,OFFSET('12月工资表'!C$3,ROW()/3,),"",'12月工资表'!C$3)</f>
        <v/>
      </c>
      <c r="D31" s="55" t="str">
        <f ca="1">CHOOSE(MOD(ROW(),3)+1,OFFSET('12月工资表'!D$3,ROW()/3,),"",'12月工资表'!D$3)</f>
        <v/>
      </c>
      <c r="E31" s="55" t="str">
        <f ca="1">CHOOSE(MOD(ROW(),3)+1,OFFSET('12月工资表'!E$3,ROW()/3,),"",'12月工资表'!E$3)</f>
        <v/>
      </c>
      <c r="F31" s="55" t="str">
        <f ca="1">CHOOSE(MOD(ROW(),3)+1,OFFSET('12月工资表'!F$3,ROW()/3,),"",'12月工资表'!F$3)</f>
        <v/>
      </c>
      <c r="G31" s="55" t="str">
        <f ca="1">CHOOSE(MOD(ROW(),3)+1,OFFSET('12月工资表'!G$3,ROW()/3,),"",'12月工资表'!G$3)</f>
        <v/>
      </c>
      <c r="H31" s="55" t="str">
        <f ca="1">CHOOSE(MOD(ROW(),3)+1,OFFSET('12月工资表'!H$3,ROW()/3,),"",'12月工资表'!H$3)</f>
        <v/>
      </c>
      <c r="I31" s="55" t="str">
        <f ca="1">CHOOSE(MOD(ROW(),3)+1,OFFSET('12月工资表'!I$3,ROW()/3,),"",'12月工资表'!I$3)</f>
        <v/>
      </c>
      <c r="J31" s="55" t="str">
        <f ca="1">CHOOSE(MOD(ROW(),3)+1,OFFSET('12月工资表'!J$3,ROW()/3,),"",'12月工资表'!J$3)</f>
        <v/>
      </c>
      <c r="K31" s="55" t="str">
        <f ca="1">CHOOSE(MOD(ROW(),3)+1,OFFSET('12月工资表'!K$3,ROW()/3,),"",'12月工资表'!K$3)</f>
        <v/>
      </c>
      <c r="L31" s="55" t="str">
        <f ca="1">CHOOSE(MOD(ROW(),3)+1,OFFSET('12月工资表'!L$3,ROW()/3,),"",'12月工资表'!L$3)</f>
        <v/>
      </c>
      <c r="M31" s="55" t="str">
        <f ca="1">CHOOSE(MOD(ROW(),3)+1,OFFSET('12月工资表'!M$3,ROW()/3,),"",'12月工资表'!M$3)</f>
        <v/>
      </c>
    </row>
    <row r="32" spans="1:13" x14ac:dyDescent="0.25">
      <c r="A32" s="53" t="str">
        <f ca="1">CHOOSE(MOD(ROW(),3)+1,OFFSET('12月工资表'!A$3,ROW()/3,),"",'12月工资表'!A$3)</f>
        <v>员工编号</v>
      </c>
      <c r="B32" s="53" t="str">
        <f ca="1">CHOOSE(MOD(ROW(),3)+1,OFFSET('12月工资表'!B$3,ROW()/3,),"",'12月工资表'!B$3)</f>
        <v>姓名</v>
      </c>
      <c r="C32" s="53" t="str">
        <f ca="1">CHOOSE(MOD(ROW(),3)+1,OFFSET('12月工资表'!C$3,ROW()/3,),"",'12月工资表'!C$3)</f>
        <v>部门</v>
      </c>
      <c r="D32" s="53" t="str">
        <f ca="1">CHOOSE(MOD(ROW(),3)+1,OFFSET('12月工资表'!D$3,ROW()/3,),"",'12月工资表'!D$3)</f>
        <v>基本工资</v>
      </c>
      <c r="E32" s="53" t="str">
        <f ca="1">CHOOSE(MOD(ROW(),3)+1,OFFSET('12月工资表'!E$3,ROW()/3,),"",'12月工资表'!E$3)</f>
        <v>应发年终奖金</v>
      </c>
      <c r="F32" s="53" t="str">
        <f ca="1">CHOOSE(MOD(ROW(),3)+1,OFFSET('12月工资表'!F$3,ROW()/3,),"",'12月工资表'!F$3)</f>
        <v>补贴</v>
      </c>
      <c r="G32" s="53" t="str">
        <f ca="1">CHOOSE(MOD(ROW(),3)+1,OFFSET('12月工资表'!G$3,ROW()/3,),"",'12月工资表'!G$3)</f>
        <v>扣除病事假</v>
      </c>
      <c r="H32" s="53" t="str">
        <f ca="1">CHOOSE(MOD(ROW(),3)+1,OFFSET('12月工资表'!H$3,ROW()/3,),"",'12月工资表'!H$3)</f>
        <v>应发工资奖金合计</v>
      </c>
      <c r="I32" s="53" t="str">
        <f ca="1">CHOOSE(MOD(ROW(),3)+1,OFFSET('12月工资表'!I$3,ROW()/3,),"",'12月工资表'!I$3)</f>
        <v>扣除社保</v>
      </c>
      <c r="J32" s="53" t="str">
        <f ca="1">CHOOSE(MOD(ROW(),3)+1,OFFSET('12月工资表'!J$3,ROW()/3,),"",'12月工资表'!J$3)</f>
        <v>应纳税所得额</v>
      </c>
      <c r="K32" s="53" t="str">
        <f ca="1">CHOOSE(MOD(ROW(),3)+1,OFFSET('12月工资表'!K$3,ROW()/3,),"",'12月工资表'!K$3)</f>
        <v>工资个税</v>
      </c>
      <c r="L32" s="53" t="str">
        <f ca="1">CHOOSE(MOD(ROW(),3)+1,OFFSET('12月工资表'!L$3,ROW()/3,),"",'12月工资表'!L$3)</f>
        <v>奖金个税</v>
      </c>
      <c r="M32" s="53" t="str">
        <f ca="1">CHOOSE(MOD(ROW(),3)+1,OFFSET('12月工资表'!M$3,ROW()/3,),"",'12月工资表'!M$3)</f>
        <v>实发工资奖金</v>
      </c>
    </row>
    <row r="33" spans="1:13" x14ac:dyDescent="0.25">
      <c r="A33" s="53" t="str">
        <f ca="1">CHOOSE(MOD(ROW(),3)+1,OFFSET('12月工资表'!A$3,ROW()/3,),"",'12月工资表'!A$3)</f>
        <v>TPY015</v>
      </c>
      <c r="B33" s="53" t="str">
        <f ca="1">CHOOSE(MOD(ROW(),3)+1,OFFSET('12月工资表'!B$3,ROW()/3,),"",'12月工资表'!B$3)</f>
        <v>乌老大</v>
      </c>
      <c r="C33" s="53" t="str">
        <f ca="1">CHOOSE(MOD(ROW(),3)+1,OFFSET('12月工资表'!C$3,ROW()/3,),"",'12月工资表'!C$3)</f>
        <v>管理</v>
      </c>
      <c r="D33" s="54">
        <f ca="1">CHOOSE(MOD(ROW(),3)+1,OFFSET('12月工资表'!D$3,ROW()/3,),"",'12月工资表'!D$3)</f>
        <v>15160</v>
      </c>
      <c r="E33" s="54">
        <f ca="1">CHOOSE(MOD(ROW(),3)+1,OFFSET('12月工资表'!E$3,ROW()/3,),"",'12月工资表'!E$3)</f>
        <v>27288</v>
      </c>
      <c r="F33" s="54">
        <f ca="1">CHOOSE(MOD(ROW(),3)+1,OFFSET('12月工资表'!F$3,ROW()/3,),"",'12月工资表'!F$3)</f>
        <v>260</v>
      </c>
      <c r="G33" s="54">
        <f ca="1">CHOOSE(MOD(ROW(),3)+1,OFFSET('12月工资表'!G$3,ROW()/3,),"",'12月工资表'!G$3)</f>
        <v>0</v>
      </c>
      <c r="H33" s="54">
        <f ca="1">CHOOSE(MOD(ROW(),3)+1,OFFSET('12月工资表'!H$3,ROW()/3,),"",'12月工资表'!H$3)</f>
        <v>42708</v>
      </c>
      <c r="I33" s="54">
        <f ca="1">CHOOSE(MOD(ROW(),3)+1,OFFSET('12月工资表'!I$3,ROW()/3,),"",'12月工资表'!I$3)</f>
        <v>289</v>
      </c>
      <c r="J33" s="54">
        <f ca="1">CHOOSE(MOD(ROW(),3)+1,OFFSET('12月工资表'!J$3,ROW()/3,),"",'12月工资表'!J$3)</f>
        <v>11920</v>
      </c>
      <c r="K33" s="54">
        <f ca="1">CHOOSE(MOD(ROW(),3)+1,OFFSET('12月工资表'!K$3,ROW()/3,),"",'12月工资表'!K$3)</f>
        <v>1975</v>
      </c>
      <c r="L33" s="54">
        <f ca="1">CHOOSE(MOD(ROW(),3)+1,OFFSET('12月工资表'!L$3,ROW()/3,),"",'12月工资表'!L$3)</f>
        <v>2623.8</v>
      </c>
      <c r="M33" s="54">
        <f ca="1">CHOOSE(MOD(ROW(),3)+1,OFFSET('12月工资表'!M$3,ROW()/3,),"",'12月工资表'!M$3)</f>
        <v>37820.199999999997</v>
      </c>
    </row>
    <row r="34" spans="1:13" ht="40" customHeight="1" x14ac:dyDescent="0.25">
      <c r="A34" s="55" t="str">
        <f ca="1">CHOOSE(MOD(ROW(),3)+1,OFFSET('12月工资表'!A$3,ROW()/3,),"",'12月工资表'!A$3)</f>
        <v/>
      </c>
      <c r="B34" s="55" t="str">
        <f ca="1">CHOOSE(MOD(ROW(),3)+1,OFFSET('12月工资表'!B$3,ROW()/3,),"",'12月工资表'!B$3)</f>
        <v/>
      </c>
      <c r="C34" s="55" t="str">
        <f ca="1">CHOOSE(MOD(ROW(),3)+1,OFFSET('12月工资表'!C$3,ROW()/3,),"",'12月工资表'!C$3)</f>
        <v/>
      </c>
      <c r="D34" s="55" t="str">
        <f ca="1">CHOOSE(MOD(ROW(),3)+1,OFFSET('12月工资表'!D$3,ROW()/3,),"",'12月工资表'!D$3)</f>
        <v/>
      </c>
      <c r="E34" s="55" t="str">
        <f ca="1">CHOOSE(MOD(ROW(),3)+1,OFFSET('12月工资表'!E$3,ROW()/3,),"",'12月工资表'!E$3)</f>
        <v/>
      </c>
      <c r="F34" s="55" t="str">
        <f ca="1">CHOOSE(MOD(ROW(),3)+1,OFFSET('12月工资表'!F$3,ROW()/3,),"",'12月工资表'!F$3)</f>
        <v/>
      </c>
      <c r="G34" s="55" t="str">
        <f ca="1">CHOOSE(MOD(ROW(),3)+1,OFFSET('12月工资表'!G$3,ROW()/3,),"",'12月工资表'!G$3)</f>
        <v/>
      </c>
      <c r="H34" s="55" t="str">
        <f ca="1">CHOOSE(MOD(ROW(),3)+1,OFFSET('12月工资表'!H$3,ROW()/3,),"",'12月工资表'!H$3)</f>
        <v/>
      </c>
      <c r="I34" s="55" t="str">
        <f ca="1">CHOOSE(MOD(ROW(),3)+1,OFFSET('12月工资表'!I$3,ROW()/3,),"",'12月工资表'!I$3)</f>
        <v/>
      </c>
      <c r="J34" s="55" t="str">
        <f ca="1">CHOOSE(MOD(ROW(),3)+1,OFFSET('12月工资表'!J$3,ROW()/3,),"",'12月工资表'!J$3)</f>
        <v/>
      </c>
      <c r="K34" s="55" t="str">
        <f ca="1">CHOOSE(MOD(ROW(),3)+1,OFFSET('12月工资表'!K$3,ROW()/3,),"",'12月工资表'!K$3)</f>
        <v/>
      </c>
      <c r="L34" s="55" t="str">
        <f ca="1">CHOOSE(MOD(ROW(),3)+1,OFFSET('12月工资表'!L$3,ROW()/3,),"",'12月工资表'!L$3)</f>
        <v/>
      </c>
      <c r="M34" s="55" t="str">
        <f ca="1">CHOOSE(MOD(ROW(),3)+1,OFFSET('12月工资表'!M$3,ROW()/3,),"",'12月工资表'!M$3)</f>
        <v/>
      </c>
    </row>
    <row r="35" spans="1:13" x14ac:dyDescent="0.25">
      <c r="A35" s="53" t="str">
        <f ca="1">CHOOSE(MOD(ROW(),3)+1,OFFSET('12月工资表'!A$3,ROW()/3,),"",'12月工资表'!A$3)</f>
        <v>员工编号</v>
      </c>
      <c r="B35" s="53" t="str">
        <f ca="1">CHOOSE(MOD(ROW(),3)+1,OFFSET('12月工资表'!B$3,ROW()/3,),"",'12月工资表'!B$3)</f>
        <v>姓名</v>
      </c>
      <c r="C35" s="53" t="str">
        <f ca="1">CHOOSE(MOD(ROW(),3)+1,OFFSET('12月工资表'!C$3,ROW()/3,),"",'12月工资表'!C$3)</f>
        <v>部门</v>
      </c>
      <c r="D35" s="53" t="str">
        <f ca="1">CHOOSE(MOD(ROW(),3)+1,OFFSET('12月工资表'!D$3,ROW()/3,),"",'12月工资表'!D$3)</f>
        <v>基本工资</v>
      </c>
      <c r="E35" s="53" t="str">
        <f ca="1">CHOOSE(MOD(ROW(),3)+1,OFFSET('12月工资表'!E$3,ROW()/3,),"",'12月工资表'!E$3)</f>
        <v>应发年终奖金</v>
      </c>
      <c r="F35" s="53" t="str">
        <f ca="1">CHOOSE(MOD(ROW(),3)+1,OFFSET('12月工资表'!F$3,ROW()/3,),"",'12月工资表'!F$3)</f>
        <v>补贴</v>
      </c>
      <c r="G35" s="53" t="str">
        <f ca="1">CHOOSE(MOD(ROW(),3)+1,OFFSET('12月工资表'!G$3,ROW()/3,),"",'12月工资表'!G$3)</f>
        <v>扣除病事假</v>
      </c>
      <c r="H35" s="53" t="str">
        <f ca="1">CHOOSE(MOD(ROW(),3)+1,OFFSET('12月工资表'!H$3,ROW()/3,),"",'12月工资表'!H$3)</f>
        <v>应发工资奖金合计</v>
      </c>
      <c r="I35" s="53" t="str">
        <f ca="1">CHOOSE(MOD(ROW(),3)+1,OFFSET('12月工资表'!I$3,ROW()/3,),"",'12月工资表'!I$3)</f>
        <v>扣除社保</v>
      </c>
      <c r="J35" s="53" t="str">
        <f ca="1">CHOOSE(MOD(ROW(),3)+1,OFFSET('12月工资表'!J$3,ROW()/3,),"",'12月工资表'!J$3)</f>
        <v>应纳税所得额</v>
      </c>
      <c r="K35" s="53" t="str">
        <f ca="1">CHOOSE(MOD(ROW(),3)+1,OFFSET('12月工资表'!K$3,ROW()/3,),"",'12月工资表'!K$3)</f>
        <v>工资个税</v>
      </c>
      <c r="L35" s="53" t="str">
        <f ca="1">CHOOSE(MOD(ROW(),3)+1,OFFSET('12月工资表'!L$3,ROW()/3,),"",'12月工资表'!L$3)</f>
        <v>奖金个税</v>
      </c>
      <c r="M35" s="53" t="str">
        <f ca="1">CHOOSE(MOD(ROW(),3)+1,OFFSET('12月工资表'!M$3,ROW()/3,),"",'12月工资表'!M$3)</f>
        <v>实发工资奖金</v>
      </c>
    </row>
    <row r="36" spans="1:13" x14ac:dyDescent="0.25">
      <c r="A36" s="53" t="str">
        <f ca="1">CHOOSE(MOD(ROW(),3)+1,OFFSET('12月工资表'!A$3,ROW()/3,),"",'12月工资表'!A$3)</f>
        <v>TPY017</v>
      </c>
      <c r="B36" s="53" t="str">
        <f ca="1">CHOOSE(MOD(ROW(),3)+1,OFFSET('12月工资表'!B$3,ROW()/3,),"",'12月工资表'!B$3)</f>
        <v>云岛主</v>
      </c>
      <c r="C36" s="53" t="str">
        <f ca="1">CHOOSE(MOD(ROW(),3)+1,OFFSET('12月工资表'!C$3,ROW()/3,),"",'12月工资表'!C$3)</f>
        <v>研发</v>
      </c>
      <c r="D36" s="54">
        <f ca="1">CHOOSE(MOD(ROW(),3)+1,OFFSET('12月工资表'!D$3,ROW()/3,),"",'12月工资表'!D$3)</f>
        <v>18420</v>
      </c>
      <c r="E36" s="54">
        <f ca="1">CHOOSE(MOD(ROW(),3)+1,OFFSET('12月工资表'!E$3,ROW()/3,),"",'12月工资表'!E$3)</f>
        <v>33156</v>
      </c>
      <c r="F36" s="54">
        <f ca="1">CHOOSE(MOD(ROW(),3)+1,OFFSET('12月工资表'!F$3,ROW()/3,),"",'12月工资表'!F$3)</f>
        <v>260</v>
      </c>
      <c r="G36" s="54">
        <f ca="1">CHOOSE(MOD(ROW(),3)+1,OFFSET('12月工资表'!G$3,ROW()/3,),"",'12月工资表'!G$3)</f>
        <v>0</v>
      </c>
      <c r="H36" s="54">
        <f ca="1">CHOOSE(MOD(ROW(),3)+1,OFFSET('12月工资表'!H$3,ROW()/3,),"",'12月工资表'!H$3)</f>
        <v>51836</v>
      </c>
      <c r="I36" s="54">
        <f ca="1">CHOOSE(MOD(ROW(),3)+1,OFFSET('12月工资表'!I$3,ROW()/3,),"",'12月工资表'!I$3)</f>
        <v>289</v>
      </c>
      <c r="J36" s="54">
        <f ca="1">CHOOSE(MOD(ROW(),3)+1,OFFSET('12月工资表'!J$3,ROW()/3,),"",'12月工资表'!J$3)</f>
        <v>15180</v>
      </c>
      <c r="K36" s="54">
        <f ca="1">CHOOSE(MOD(ROW(),3)+1,OFFSET('12月工资表'!K$3,ROW()/3,),"",'12月工资表'!K$3)</f>
        <v>2790</v>
      </c>
      <c r="L36" s="54">
        <f ca="1">CHOOSE(MOD(ROW(),3)+1,OFFSET('12月工资表'!L$3,ROW()/3,),"",'12月工资表'!L$3)</f>
        <v>3210.6000000000004</v>
      </c>
      <c r="M36" s="54">
        <f ca="1">CHOOSE(MOD(ROW(),3)+1,OFFSET('12月工资表'!M$3,ROW()/3,),"",'12月工资表'!M$3)</f>
        <v>45546.400000000001</v>
      </c>
    </row>
    <row r="37" spans="1:13" ht="40" customHeight="1" x14ac:dyDescent="0.25">
      <c r="A37" s="55" t="str">
        <f ca="1">CHOOSE(MOD(ROW(),3)+1,OFFSET('12月工资表'!A$3,ROW()/3,),"",'12月工资表'!A$3)</f>
        <v/>
      </c>
      <c r="B37" s="55" t="str">
        <f ca="1">CHOOSE(MOD(ROW(),3)+1,OFFSET('12月工资表'!B$3,ROW()/3,),"",'12月工资表'!B$3)</f>
        <v/>
      </c>
      <c r="C37" s="55" t="str">
        <f ca="1">CHOOSE(MOD(ROW(),3)+1,OFFSET('12月工资表'!C$3,ROW()/3,),"",'12月工资表'!C$3)</f>
        <v/>
      </c>
      <c r="D37" s="55" t="str">
        <f ca="1">CHOOSE(MOD(ROW(),3)+1,OFFSET('12月工资表'!D$3,ROW()/3,),"",'12月工资表'!D$3)</f>
        <v/>
      </c>
      <c r="E37" s="55" t="str">
        <f ca="1">CHOOSE(MOD(ROW(),3)+1,OFFSET('12月工资表'!E$3,ROW()/3,),"",'12月工资表'!E$3)</f>
        <v/>
      </c>
      <c r="F37" s="55" t="str">
        <f ca="1">CHOOSE(MOD(ROW(),3)+1,OFFSET('12月工资表'!F$3,ROW()/3,),"",'12月工资表'!F$3)</f>
        <v/>
      </c>
      <c r="G37" s="55" t="str">
        <f ca="1">CHOOSE(MOD(ROW(),3)+1,OFFSET('12月工资表'!G$3,ROW()/3,),"",'12月工资表'!G$3)</f>
        <v/>
      </c>
      <c r="H37" s="55" t="str">
        <f ca="1">CHOOSE(MOD(ROW(),3)+1,OFFSET('12月工资表'!H$3,ROW()/3,),"",'12月工资表'!H$3)</f>
        <v/>
      </c>
      <c r="I37" s="55" t="str">
        <f ca="1">CHOOSE(MOD(ROW(),3)+1,OFFSET('12月工资表'!I$3,ROW()/3,),"",'12月工资表'!I$3)</f>
        <v/>
      </c>
      <c r="J37" s="55" t="str">
        <f ca="1">CHOOSE(MOD(ROW(),3)+1,OFFSET('12月工资表'!J$3,ROW()/3,),"",'12月工资表'!J$3)</f>
        <v/>
      </c>
      <c r="K37" s="55" t="str">
        <f ca="1">CHOOSE(MOD(ROW(),3)+1,OFFSET('12月工资表'!K$3,ROW()/3,),"",'12月工资表'!K$3)</f>
        <v/>
      </c>
      <c r="L37" s="55" t="str">
        <f ca="1">CHOOSE(MOD(ROW(),3)+1,OFFSET('12月工资表'!L$3,ROW()/3,),"",'12月工资表'!L$3)</f>
        <v/>
      </c>
      <c r="M37" s="55" t="str">
        <f ca="1">CHOOSE(MOD(ROW(),3)+1,OFFSET('12月工资表'!M$3,ROW()/3,),"",'12月工资表'!M$3)</f>
        <v/>
      </c>
    </row>
    <row r="38" spans="1:13" x14ac:dyDescent="0.25">
      <c r="A38" s="53" t="str">
        <f ca="1">CHOOSE(MOD(ROW(),3)+1,OFFSET('12月工资表'!A$3,ROW()/3,),"",'12月工资表'!A$3)</f>
        <v>员工编号</v>
      </c>
      <c r="B38" s="53" t="str">
        <f ca="1">CHOOSE(MOD(ROW(),3)+1,OFFSET('12月工资表'!B$3,ROW()/3,),"",'12月工资表'!B$3)</f>
        <v>姓名</v>
      </c>
      <c r="C38" s="53" t="str">
        <f ca="1">CHOOSE(MOD(ROW(),3)+1,OFFSET('12月工资表'!C$3,ROW()/3,),"",'12月工资表'!C$3)</f>
        <v>部门</v>
      </c>
      <c r="D38" s="53" t="str">
        <f ca="1">CHOOSE(MOD(ROW(),3)+1,OFFSET('12月工资表'!D$3,ROW()/3,),"",'12月工资表'!D$3)</f>
        <v>基本工资</v>
      </c>
      <c r="E38" s="53" t="str">
        <f ca="1">CHOOSE(MOD(ROW(),3)+1,OFFSET('12月工资表'!E$3,ROW()/3,),"",'12月工资表'!E$3)</f>
        <v>应发年终奖金</v>
      </c>
      <c r="F38" s="53" t="str">
        <f ca="1">CHOOSE(MOD(ROW(),3)+1,OFFSET('12月工资表'!F$3,ROW()/3,),"",'12月工资表'!F$3)</f>
        <v>补贴</v>
      </c>
      <c r="G38" s="53" t="str">
        <f ca="1">CHOOSE(MOD(ROW(),3)+1,OFFSET('12月工资表'!G$3,ROW()/3,),"",'12月工资表'!G$3)</f>
        <v>扣除病事假</v>
      </c>
      <c r="H38" s="53" t="str">
        <f ca="1">CHOOSE(MOD(ROW(),3)+1,OFFSET('12月工资表'!H$3,ROW()/3,),"",'12月工资表'!H$3)</f>
        <v>应发工资奖金合计</v>
      </c>
      <c r="I38" s="53" t="str">
        <f ca="1">CHOOSE(MOD(ROW(),3)+1,OFFSET('12月工资表'!I$3,ROW()/3,),"",'12月工资表'!I$3)</f>
        <v>扣除社保</v>
      </c>
      <c r="J38" s="53" t="str">
        <f ca="1">CHOOSE(MOD(ROW(),3)+1,OFFSET('12月工资表'!J$3,ROW()/3,),"",'12月工资表'!J$3)</f>
        <v>应纳税所得额</v>
      </c>
      <c r="K38" s="53" t="str">
        <f ca="1">CHOOSE(MOD(ROW(),3)+1,OFFSET('12月工资表'!K$3,ROW()/3,),"",'12月工资表'!K$3)</f>
        <v>工资个税</v>
      </c>
      <c r="L38" s="53" t="str">
        <f ca="1">CHOOSE(MOD(ROW(),3)+1,OFFSET('12月工资表'!L$3,ROW()/3,),"",'12月工资表'!L$3)</f>
        <v>奖金个税</v>
      </c>
      <c r="M38" s="53" t="str">
        <f ca="1">CHOOSE(MOD(ROW(),3)+1,OFFSET('12月工资表'!M$3,ROW()/3,),"",'12月工资表'!M$3)</f>
        <v>实发工资奖金</v>
      </c>
    </row>
    <row r="39" spans="1:13" x14ac:dyDescent="0.25">
      <c r="A39" s="53" t="str">
        <f ca="1">CHOOSE(MOD(ROW(),3)+1,OFFSET('12月工资表'!A$3,ROW()/3,),"",'12月工资表'!A$3)</f>
        <v>TPY019</v>
      </c>
      <c r="B39" s="53" t="str">
        <f ca="1">CHOOSE(MOD(ROW(),3)+1,OFFSET('12月工资表'!B$3,ROW()/3,),"",'12月工资表'!B$3)</f>
        <v>止清</v>
      </c>
      <c r="C39" s="53" t="str">
        <f ca="1">CHOOSE(MOD(ROW(),3)+1,OFFSET('12月工资表'!C$3,ROW()/3,),"",'12月工资表'!C$3)</f>
        <v>行政</v>
      </c>
      <c r="D39" s="54">
        <f ca="1">CHOOSE(MOD(ROW(),3)+1,OFFSET('12月工资表'!D$3,ROW()/3,),"",'12月工资表'!D$3)</f>
        <v>5960</v>
      </c>
      <c r="E39" s="54">
        <f ca="1">CHOOSE(MOD(ROW(),3)+1,OFFSET('12月工资表'!E$3,ROW()/3,),"",'12月工资表'!E$3)</f>
        <v>10728</v>
      </c>
      <c r="F39" s="54">
        <f ca="1">CHOOSE(MOD(ROW(),3)+1,OFFSET('12月工资表'!F$3,ROW()/3,),"",'12月工资表'!F$3)</f>
        <v>260</v>
      </c>
      <c r="G39" s="54">
        <f ca="1">CHOOSE(MOD(ROW(),3)+1,OFFSET('12月工资表'!G$3,ROW()/3,),"",'12月工资表'!G$3)</f>
        <v>0</v>
      </c>
      <c r="H39" s="54">
        <f ca="1">CHOOSE(MOD(ROW(),3)+1,OFFSET('12月工资表'!H$3,ROW()/3,),"",'12月工资表'!H$3)</f>
        <v>16948</v>
      </c>
      <c r="I39" s="54">
        <f ca="1">CHOOSE(MOD(ROW(),3)+1,OFFSET('12月工资表'!I$3,ROW()/3,),"",'12月工资表'!I$3)</f>
        <v>289</v>
      </c>
      <c r="J39" s="54">
        <f ca="1">CHOOSE(MOD(ROW(),3)+1,OFFSET('12月工资表'!J$3,ROW()/3,),"",'12月工资表'!J$3)</f>
        <v>2720</v>
      </c>
      <c r="K39" s="54">
        <f ca="1">CHOOSE(MOD(ROW(),3)+1,OFFSET('12月工资表'!K$3,ROW()/3,),"",'12月工资表'!K$3)</f>
        <v>167</v>
      </c>
      <c r="L39" s="54">
        <f ca="1">CHOOSE(MOD(ROW(),3)+1,OFFSET('12月工资表'!L$3,ROW()/3,),"",'12月工资表'!L$3)</f>
        <v>321.83999999999997</v>
      </c>
      <c r="M39" s="54">
        <f ca="1">CHOOSE(MOD(ROW(),3)+1,OFFSET('12月工资表'!M$3,ROW()/3,),"",'12月工资表'!M$3)</f>
        <v>16170.16</v>
      </c>
    </row>
    <row r="40" spans="1:13" ht="40" customHeight="1" x14ac:dyDescent="0.25">
      <c r="A40" s="55" t="str">
        <f ca="1">CHOOSE(MOD(ROW(),3)+1,OFFSET('12月工资表'!A$3,ROW()/3,),"",'12月工资表'!A$3)</f>
        <v/>
      </c>
      <c r="B40" s="55" t="str">
        <f ca="1">CHOOSE(MOD(ROW(),3)+1,OFFSET('12月工资表'!B$3,ROW()/3,),"",'12月工资表'!B$3)</f>
        <v/>
      </c>
      <c r="C40" s="55" t="str">
        <f ca="1">CHOOSE(MOD(ROW(),3)+1,OFFSET('12月工资表'!C$3,ROW()/3,),"",'12月工资表'!C$3)</f>
        <v/>
      </c>
      <c r="D40" s="55" t="str">
        <f ca="1">CHOOSE(MOD(ROW(),3)+1,OFFSET('12月工资表'!D$3,ROW()/3,),"",'12月工资表'!D$3)</f>
        <v/>
      </c>
      <c r="E40" s="55" t="str">
        <f ca="1">CHOOSE(MOD(ROW(),3)+1,OFFSET('12月工资表'!E$3,ROW()/3,),"",'12月工资表'!E$3)</f>
        <v/>
      </c>
      <c r="F40" s="55" t="str">
        <f ca="1">CHOOSE(MOD(ROW(),3)+1,OFFSET('12月工资表'!F$3,ROW()/3,),"",'12月工资表'!F$3)</f>
        <v/>
      </c>
      <c r="G40" s="55" t="str">
        <f ca="1">CHOOSE(MOD(ROW(),3)+1,OFFSET('12月工资表'!G$3,ROW()/3,),"",'12月工资表'!G$3)</f>
        <v/>
      </c>
      <c r="H40" s="55" t="str">
        <f ca="1">CHOOSE(MOD(ROW(),3)+1,OFFSET('12月工资表'!H$3,ROW()/3,),"",'12月工资表'!H$3)</f>
        <v/>
      </c>
      <c r="I40" s="55" t="str">
        <f ca="1">CHOOSE(MOD(ROW(),3)+1,OFFSET('12月工资表'!I$3,ROW()/3,),"",'12月工资表'!I$3)</f>
        <v/>
      </c>
      <c r="J40" s="55" t="str">
        <f ca="1">CHOOSE(MOD(ROW(),3)+1,OFFSET('12月工资表'!J$3,ROW()/3,),"",'12月工资表'!J$3)</f>
        <v/>
      </c>
      <c r="K40" s="55" t="str">
        <f ca="1">CHOOSE(MOD(ROW(),3)+1,OFFSET('12月工资表'!K$3,ROW()/3,),"",'12月工资表'!K$3)</f>
        <v/>
      </c>
      <c r="L40" s="55" t="str">
        <f ca="1">CHOOSE(MOD(ROW(),3)+1,OFFSET('12月工资表'!L$3,ROW()/3,),"",'12月工资表'!L$3)</f>
        <v/>
      </c>
      <c r="M40" s="55" t="str">
        <f ca="1">CHOOSE(MOD(ROW(),3)+1,OFFSET('12月工资表'!M$3,ROW()/3,),"",'12月工资表'!M$3)</f>
        <v/>
      </c>
    </row>
    <row r="41" spans="1:13" x14ac:dyDescent="0.25">
      <c r="A41" s="53" t="str">
        <f ca="1">CHOOSE(MOD(ROW(),3)+1,OFFSET('12月工资表'!A$3,ROW()/3,),"",'12月工资表'!A$3)</f>
        <v>员工编号</v>
      </c>
      <c r="B41" s="53" t="str">
        <f ca="1">CHOOSE(MOD(ROW(),3)+1,OFFSET('12月工资表'!B$3,ROW()/3,),"",'12月工资表'!B$3)</f>
        <v>姓名</v>
      </c>
      <c r="C41" s="53" t="str">
        <f ca="1">CHOOSE(MOD(ROW(),3)+1,OFFSET('12月工资表'!C$3,ROW()/3,),"",'12月工资表'!C$3)</f>
        <v>部门</v>
      </c>
      <c r="D41" s="53" t="str">
        <f ca="1">CHOOSE(MOD(ROW(),3)+1,OFFSET('12月工资表'!D$3,ROW()/3,),"",'12月工资表'!D$3)</f>
        <v>基本工资</v>
      </c>
      <c r="E41" s="53" t="str">
        <f ca="1">CHOOSE(MOD(ROW(),3)+1,OFFSET('12月工资表'!E$3,ROW()/3,),"",'12月工资表'!E$3)</f>
        <v>应发年终奖金</v>
      </c>
      <c r="F41" s="53" t="str">
        <f ca="1">CHOOSE(MOD(ROW(),3)+1,OFFSET('12月工资表'!F$3,ROW()/3,),"",'12月工资表'!F$3)</f>
        <v>补贴</v>
      </c>
      <c r="G41" s="53" t="str">
        <f ca="1">CHOOSE(MOD(ROW(),3)+1,OFFSET('12月工资表'!G$3,ROW()/3,),"",'12月工资表'!G$3)</f>
        <v>扣除病事假</v>
      </c>
      <c r="H41" s="53" t="str">
        <f ca="1">CHOOSE(MOD(ROW(),3)+1,OFFSET('12月工资表'!H$3,ROW()/3,),"",'12月工资表'!H$3)</f>
        <v>应发工资奖金合计</v>
      </c>
      <c r="I41" s="53" t="str">
        <f ca="1">CHOOSE(MOD(ROW(),3)+1,OFFSET('12月工资表'!I$3,ROW()/3,),"",'12月工资表'!I$3)</f>
        <v>扣除社保</v>
      </c>
      <c r="J41" s="53" t="str">
        <f ca="1">CHOOSE(MOD(ROW(),3)+1,OFFSET('12月工资表'!J$3,ROW()/3,),"",'12月工资表'!J$3)</f>
        <v>应纳税所得额</v>
      </c>
      <c r="K41" s="53" t="str">
        <f ca="1">CHOOSE(MOD(ROW(),3)+1,OFFSET('12月工资表'!K$3,ROW()/3,),"",'12月工资表'!K$3)</f>
        <v>工资个税</v>
      </c>
      <c r="L41" s="53" t="str">
        <f ca="1">CHOOSE(MOD(ROW(),3)+1,OFFSET('12月工资表'!L$3,ROW()/3,),"",'12月工资表'!L$3)</f>
        <v>奖金个税</v>
      </c>
      <c r="M41" s="53" t="str">
        <f ca="1">CHOOSE(MOD(ROW(),3)+1,OFFSET('12月工资表'!M$3,ROW()/3,),"",'12月工资表'!M$3)</f>
        <v>实发工资奖金</v>
      </c>
    </row>
    <row r="42" spans="1:13" x14ac:dyDescent="0.25">
      <c r="A42" s="53" t="str">
        <f ca="1">CHOOSE(MOD(ROW(),3)+1,OFFSET('12月工资表'!A$3,ROW()/3,),"",'12月工资表'!A$3)</f>
        <v>TPY020</v>
      </c>
      <c r="B42" s="53" t="str">
        <f ca="1">CHOOSE(MOD(ROW(),3)+1,OFFSET('12月工资表'!B$3,ROW()/3,),"",'12月工资表'!B$3)</f>
        <v>白世镜</v>
      </c>
      <c r="C42" s="53" t="str">
        <f ca="1">CHOOSE(MOD(ROW(),3)+1,OFFSET('12月工资表'!C$3,ROW()/3,),"",'12月工资表'!C$3)</f>
        <v>研发</v>
      </c>
      <c r="D42" s="54">
        <f ca="1">CHOOSE(MOD(ROW(),3)+1,OFFSET('12月工资表'!D$3,ROW()/3,),"",'12月工资表'!D$3)</f>
        <v>8600</v>
      </c>
      <c r="E42" s="54">
        <f ca="1">CHOOSE(MOD(ROW(),3)+1,OFFSET('12月工资表'!E$3,ROW()/3,),"",'12月工资表'!E$3)</f>
        <v>15480</v>
      </c>
      <c r="F42" s="54">
        <f ca="1">CHOOSE(MOD(ROW(),3)+1,OFFSET('12月工资表'!F$3,ROW()/3,),"",'12月工资表'!F$3)</f>
        <v>260</v>
      </c>
      <c r="G42" s="54">
        <f ca="1">CHOOSE(MOD(ROW(),3)+1,OFFSET('12月工资表'!G$3,ROW()/3,),"",'12月工资表'!G$3)</f>
        <v>0</v>
      </c>
      <c r="H42" s="54">
        <f ca="1">CHOOSE(MOD(ROW(),3)+1,OFFSET('12月工资表'!H$3,ROW()/3,),"",'12月工资表'!H$3)</f>
        <v>24340</v>
      </c>
      <c r="I42" s="54">
        <f ca="1">CHOOSE(MOD(ROW(),3)+1,OFFSET('12月工资表'!I$3,ROW()/3,),"",'12月工资表'!I$3)</f>
        <v>289</v>
      </c>
      <c r="J42" s="54">
        <f ca="1">CHOOSE(MOD(ROW(),3)+1,OFFSET('12月工资表'!J$3,ROW()/3,),"",'12月工资表'!J$3)</f>
        <v>5360</v>
      </c>
      <c r="K42" s="54">
        <f ca="1">CHOOSE(MOD(ROW(),3)+1,OFFSET('12月工资表'!K$3,ROW()/3,),"",'12月工资表'!K$3)</f>
        <v>517</v>
      </c>
      <c r="L42" s="54">
        <f ca="1">CHOOSE(MOD(ROW(),3)+1,OFFSET('12月工资表'!L$3,ROW()/3,),"",'12月工资表'!L$3)</f>
        <v>464.4</v>
      </c>
      <c r="M42" s="54">
        <f ca="1">CHOOSE(MOD(ROW(),3)+1,OFFSET('12月工资表'!M$3,ROW()/3,),"",'12月工资表'!M$3)</f>
        <v>23069.599999999999</v>
      </c>
    </row>
    <row r="43" spans="1:13" ht="40" customHeight="1" x14ac:dyDescent="0.25">
      <c r="A43" s="55" t="str">
        <f ca="1">CHOOSE(MOD(ROW(),3)+1,OFFSET('12月工资表'!A$3,ROW()/3,),"",'12月工资表'!A$3)</f>
        <v/>
      </c>
      <c r="B43" s="55" t="str">
        <f ca="1">CHOOSE(MOD(ROW(),3)+1,OFFSET('12月工资表'!B$3,ROW()/3,),"",'12月工资表'!B$3)</f>
        <v/>
      </c>
      <c r="C43" s="55" t="str">
        <f ca="1">CHOOSE(MOD(ROW(),3)+1,OFFSET('12月工资表'!C$3,ROW()/3,),"",'12月工资表'!C$3)</f>
        <v/>
      </c>
      <c r="D43" s="55" t="str">
        <f ca="1">CHOOSE(MOD(ROW(),3)+1,OFFSET('12月工资表'!D$3,ROW()/3,),"",'12月工资表'!D$3)</f>
        <v/>
      </c>
      <c r="E43" s="55" t="str">
        <f ca="1">CHOOSE(MOD(ROW(),3)+1,OFFSET('12月工资表'!E$3,ROW()/3,),"",'12月工资表'!E$3)</f>
        <v/>
      </c>
      <c r="F43" s="55" t="str">
        <f ca="1">CHOOSE(MOD(ROW(),3)+1,OFFSET('12月工资表'!F$3,ROW()/3,),"",'12月工资表'!F$3)</f>
        <v/>
      </c>
      <c r="G43" s="55" t="str">
        <f ca="1">CHOOSE(MOD(ROW(),3)+1,OFFSET('12月工资表'!G$3,ROW()/3,),"",'12月工资表'!G$3)</f>
        <v/>
      </c>
      <c r="H43" s="55" t="str">
        <f ca="1">CHOOSE(MOD(ROW(),3)+1,OFFSET('12月工资表'!H$3,ROW()/3,),"",'12月工资表'!H$3)</f>
        <v/>
      </c>
      <c r="I43" s="55" t="str">
        <f ca="1">CHOOSE(MOD(ROW(),3)+1,OFFSET('12月工资表'!I$3,ROW()/3,),"",'12月工资表'!I$3)</f>
        <v/>
      </c>
      <c r="J43" s="55" t="str">
        <f ca="1">CHOOSE(MOD(ROW(),3)+1,OFFSET('12月工资表'!J$3,ROW()/3,),"",'12月工资表'!J$3)</f>
        <v/>
      </c>
      <c r="K43" s="55" t="str">
        <f ca="1">CHOOSE(MOD(ROW(),3)+1,OFFSET('12月工资表'!K$3,ROW()/3,),"",'12月工资表'!K$3)</f>
        <v/>
      </c>
      <c r="L43" s="55" t="str">
        <f ca="1">CHOOSE(MOD(ROW(),3)+1,OFFSET('12月工资表'!L$3,ROW()/3,),"",'12月工资表'!L$3)</f>
        <v/>
      </c>
      <c r="M43" s="55" t="str">
        <f ca="1">CHOOSE(MOD(ROW(),3)+1,OFFSET('12月工资表'!M$3,ROW()/3,),"",'12月工资表'!M$3)</f>
        <v/>
      </c>
    </row>
    <row r="44" spans="1:13" x14ac:dyDescent="0.25">
      <c r="A44" s="53" t="str">
        <f ca="1">CHOOSE(MOD(ROW(),3)+1,OFFSET('12月工资表'!A$3,ROW()/3,),"",'12月工资表'!A$3)</f>
        <v>员工编号</v>
      </c>
      <c r="B44" s="53" t="str">
        <f ca="1">CHOOSE(MOD(ROW(),3)+1,OFFSET('12月工资表'!B$3,ROW()/3,),"",'12月工资表'!B$3)</f>
        <v>姓名</v>
      </c>
      <c r="C44" s="53" t="str">
        <f ca="1">CHOOSE(MOD(ROW(),3)+1,OFFSET('12月工资表'!C$3,ROW()/3,),"",'12月工资表'!C$3)</f>
        <v>部门</v>
      </c>
      <c r="D44" s="53" t="str">
        <f ca="1">CHOOSE(MOD(ROW(),3)+1,OFFSET('12月工资表'!D$3,ROW()/3,),"",'12月工资表'!D$3)</f>
        <v>基本工资</v>
      </c>
      <c r="E44" s="53" t="str">
        <f ca="1">CHOOSE(MOD(ROW(),3)+1,OFFSET('12月工资表'!E$3,ROW()/3,),"",'12月工资表'!E$3)</f>
        <v>应发年终奖金</v>
      </c>
      <c r="F44" s="53" t="str">
        <f ca="1">CHOOSE(MOD(ROW(),3)+1,OFFSET('12月工资表'!F$3,ROW()/3,),"",'12月工资表'!F$3)</f>
        <v>补贴</v>
      </c>
      <c r="G44" s="53" t="str">
        <f ca="1">CHOOSE(MOD(ROW(),3)+1,OFFSET('12月工资表'!G$3,ROW()/3,),"",'12月工资表'!G$3)</f>
        <v>扣除病事假</v>
      </c>
      <c r="H44" s="53" t="str">
        <f ca="1">CHOOSE(MOD(ROW(),3)+1,OFFSET('12月工资表'!H$3,ROW()/3,),"",'12月工资表'!H$3)</f>
        <v>应发工资奖金合计</v>
      </c>
      <c r="I44" s="53" t="str">
        <f ca="1">CHOOSE(MOD(ROW(),3)+1,OFFSET('12月工资表'!I$3,ROW()/3,),"",'12月工资表'!I$3)</f>
        <v>扣除社保</v>
      </c>
      <c r="J44" s="53" t="str">
        <f ca="1">CHOOSE(MOD(ROW(),3)+1,OFFSET('12月工资表'!J$3,ROW()/3,),"",'12月工资表'!J$3)</f>
        <v>应纳税所得额</v>
      </c>
      <c r="K44" s="53" t="str">
        <f ca="1">CHOOSE(MOD(ROW(),3)+1,OFFSET('12月工资表'!K$3,ROW()/3,),"",'12月工资表'!K$3)</f>
        <v>工资个税</v>
      </c>
      <c r="L44" s="53" t="str">
        <f ca="1">CHOOSE(MOD(ROW(),3)+1,OFFSET('12月工资表'!L$3,ROW()/3,),"",'12月工资表'!L$3)</f>
        <v>奖金个税</v>
      </c>
      <c r="M44" s="53" t="str">
        <f ca="1">CHOOSE(MOD(ROW(),3)+1,OFFSET('12月工资表'!M$3,ROW()/3,),"",'12月工资表'!M$3)</f>
        <v>实发工资奖金</v>
      </c>
    </row>
    <row r="45" spans="1:13" x14ac:dyDescent="0.25">
      <c r="A45" s="53" t="str">
        <f ca="1">CHOOSE(MOD(ROW(),3)+1,OFFSET('12月工资表'!A$3,ROW()/3,),"",'12月工资表'!A$3)</f>
        <v>TPY021</v>
      </c>
      <c r="B45" s="53" t="str">
        <f ca="1">CHOOSE(MOD(ROW(),3)+1,OFFSET('12月工资表'!B$3,ROW()/3,),"",'12月工资表'!B$3)</f>
        <v>包不同</v>
      </c>
      <c r="C45" s="53" t="str">
        <f ca="1">CHOOSE(MOD(ROW(),3)+1,OFFSET('12月工资表'!C$3,ROW()/3,),"",'12月工资表'!C$3)</f>
        <v>研发</v>
      </c>
      <c r="D45" s="54">
        <f ca="1">CHOOSE(MOD(ROW(),3)+1,OFFSET('12月工资表'!D$3,ROW()/3,),"",'12月工资表'!D$3)</f>
        <v>7600</v>
      </c>
      <c r="E45" s="54">
        <f ca="1">CHOOSE(MOD(ROW(),3)+1,OFFSET('12月工资表'!E$3,ROW()/3,),"",'12月工资表'!E$3)</f>
        <v>13680</v>
      </c>
      <c r="F45" s="54">
        <f ca="1">CHOOSE(MOD(ROW(),3)+1,OFFSET('12月工资表'!F$3,ROW()/3,),"",'12月工资表'!F$3)</f>
        <v>260</v>
      </c>
      <c r="G45" s="54">
        <f ca="1">CHOOSE(MOD(ROW(),3)+1,OFFSET('12月工资表'!G$3,ROW()/3,),"",'12月工资表'!G$3)</f>
        <v>0</v>
      </c>
      <c r="H45" s="54">
        <f ca="1">CHOOSE(MOD(ROW(),3)+1,OFFSET('12月工资表'!H$3,ROW()/3,),"",'12月工资表'!H$3)</f>
        <v>21540</v>
      </c>
      <c r="I45" s="54">
        <f ca="1">CHOOSE(MOD(ROW(),3)+1,OFFSET('12月工资表'!I$3,ROW()/3,),"",'12月工资表'!I$3)</f>
        <v>309</v>
      </c>
      <c r="J45" s="54">
        <f ca="1">CHOOSE(MOD(ROW(),3)+1,OFFSET('12月工资表'!J$3,ROW()/3,),"",'12月工资表'!J$3)</f>
        <v>4360</v>
      </c>
      <c r="K45" s="54">
        <f ca="1">CHOOSE(MOD(ROW(),3)+1,OFFSET('12月工资表'!K$3,ROW()/3,),"",'12月工资表'!K$3)</f>
        <v>331</v>
      </c>
      <c r="L45" s="54">
        <f ca="1">CHOOSE(MOD(ROW(),3)+1,OFFSET('12月工资表'!L$3,ROW()/3,),"",'12月工资表'!L$3)</f>
        <v>410.4</v>
      </c>
      <c r="M45" s="54">
        <f ca="1">CHOOSE(MOD(ROW(),3)+1,OFFSET('12月工资表'!M$3,ROW()/3,),"",'12月工资表'!M$3)</f>
        <v>20489.599999999999</v>
      </c>
    </row>
    <row r="46" spans="1:13" ht="40" customHeight="1" x14ac:dyDescent="0.25">
      <c r="A46" s="55" t="str">
        <f ca="1">CHOOSE(MOD(ROW(),3)+1,OFFSET('12月工资表'!A$3,ROW()/3,),"",'12月工资表'!A$3)</f>
        <v/>
      </c>
      <c r="B46" s="55" t="str">
        <f ca="1">CHOOSE(MOD(ROW(),3)+1,OFFSET('12月工资表'!B$3,ROW()/3,),"",'12月工资表'!B$3)</f>
        <v/>
      </c>
      <c r="C46" s="55" t="str">
        <f ca="1">CHOOSE(MOD(ROW(),3)+1,OFFSET('12月工资表'!C$3,ROW()/3,),"",'12月工资表'!C$3)</f>
        <v/>
      </c>
      <c r="D46" s="55" t="str">
        <f ca="1">CHOOSE(MOD(ROW(),3)+1,OFFSET('12月工资表'!D$3,ROW()/3,),"",'12月工资表'!D$3)</f>
        <v/>
      </c>
      <c r="E46" s="55" t="str">
        <f ca="1">CHOOSE(MOD(ROW(),3)+1,OFFSET('12月工资表'!E$3,ROW()/3,),"",'12月工资表'!E$3)</f>
        <v/>
      </c>
      <c r="F46" s="55" t="str">
        <f ca="1">CHOOSE(MOD(ROW(),3)+1,OFFSET('12月工资表'!F$3,ROW()/3,),"",'12月工资表'!F$3)</f>
        <v/>
      </c>
      <c r="G46" s="55" t="str">
        <f ca="1">CHOOSE(MOD(ROW(),3)+1,OFFSET('12月工资表'!G$3,ROW()/3,),"",'12月工资表'!G$3)</f>
        <v/>
      </c>
      <c r="H46" s="55" t="str">
        <f ca="1">CHOOSE(MOD(ROW(),3)+1,OFFSET('12月工资表'!H$3,ROW()/3,),"",'12月工资表'!H$3)</f>
        <v/>
      </c>
      <c r="I46" s="55" t="str">
        <f ca="1">CHOOSE(MOD(ROW(),3)+1,OFFSET('12月工资表'!I$3,ROW()/3,),"",'12月工资表'!I$3)</f>
        <v/>
      </c>
      <c r="J46" s="55" t="str">
        <f ca="1">CHOOSE(MOD(ROW(),3)+1,OFFSET('12月工资表'!J$3,ROW()/3,),"",'12月工资表'!J$3)</f>
        <v/>
      </c>
      <c r="K46" s="55" t="str">
        <f ca="1">CHOOSE(MOD(ROW(),3)+1,OFFSET('12月工资表'!K$3,ROW()/3,),"",'12月工资表'!K$3)</f>
        <v/>
      </c>
      <c r="L46" s="55" t="str">
        <f ca="1">CHOOSE(MOD(ROW(),3)+1,OFFSET('12月工资表'!L$3,ROW()/3,),"",'12月工资表'!L$3)</f>
        <v/>
      </c>
      <c r="M46" s="55" t="str">
        <f ca="1">CHOOSE(MOD(ROW(),3)+1,OFFSET('12月工资表'!M$3,ROW()/3,),"",'12月工资表'!M$3)</f>
        <v/>
      </c>
    </row>
    <row r="47" spans="1:13" x14ac:dyDescent="0.25">
      <c r="A47" s="53" t="str">
        <f ca="1">CHOOSE(MOD(ROW(),3)+1,OFFSET('12月工资表'!A$3,ROW()/3,),"",'12月工资表'!A$3)</f>
        <v>员工编号</v>
      </c>
      <c r="B47" s="53" t="str">
        <f ca="1">CHOOSE(MOD(ROW(),3)+1,OFFSET('12月工资表'!B$3,ROW()/3,),"",'12月工资表'!B$3)</f>
        <v>姓名</v>
      </c>
      <c r="C47" s="53" t="str">
        <f ca="1">CHOOSE(MOD(ROW(),3)+1,OFFSET('12月工资表'!C$3,ROW()/3,),"",'12月工资表'!C$3)</f>
        <v>部门</v>
      </c>
      <c r="D47" s="53" t="str">
        <f ca="1">CHOOSE(MOD(ROW(),3)+1,OFFSET('12月工资表'!D$3,ROW()/3,),"",'12月工资表'!D$3)</f>
        <v>基本工资</v>
      </c>
      <c r="E47" s="53" t="str">
        <f ca="1">CHOOSE(MOD(ROW(),3)+1,OFFSET('12月工资表'!E$3,ROW()/3,),"",'12月工资表'!E$3)</f>
        <v>应发年终奖金</v>
      </c>
      <c r="F47" s="53" t="str">
        <f ca="1">CHOOSE(MOD(ROW(),3)+1,OFFSET('12月工资表'!F$3,ROW()/3,),"",'12月工资表'!F$3)</f>
        <v>补贴</v>
      </c>
      <c r="G47" s="53" t="str">
        <f ca="1">CHOOSE(MOD(ROW(),3)+1,OFFSET('12月工资表'!G$3,ROW()/3,),"",'12月工资表'!G$3)</f>
        <v>扣除病事假</v>
      </c>
      <c r="H47" s="53" t="str">
        <f ca="1">CHOOSE(MOD(ROW(),3)+1,OFFSET('12月工资表'!H$3,ROW()/3,),"",'12月工资表'!H$3)</f>
        <v>应发工资奖金合计</v>
      </c>
      <c r="I47" s="53" t="str">
        <f ca="1">CHOOSE(MOD(ROW(),3)+1,OFFSET('12月工资表'!I$3,ROW()/3,),"",'12月工资表'!I$3)</f>
        <v>扣除社保</v>
      </c>
      <c r="J47" s="53" t="str">
        <f ca="1">CHOOSE(MOD(ROW(),3)+1,OFFSET('12月工资表'!J$3,ROW()/3,),"",'12月工资表'!J$3)</f>
        <v>应纳税所得额</v>
      </c>
      <c r="K47" s="53" t="str">
        <f ca="1">CHOOSE(MOD(ROW(),3)+1,OFFSET('12月工资表'!K$3,ROW()/3,),"",'12月工资表'!K$3)</f>
        <v>工资个税</v>
      </c>
      <c r="L47" s="53" t="str">
        <f ca="1">CHOOSE(MOD(ROW(),3)+1,OFFSET('12月工资表'!L$3,ROW()/3,),"",'12月工资表'!L$3)</f>
        <v>奖金个税</v>
      </c>
      <c r="M47" s="53" t="str">
        <f ca="1">CHOOSE(MOD(ROW(),3)+1,OFFSET('12月工资表'!M$3,ROW()/3,),"",'12月工资表'!M$3)</f>
        <v>实发工资奖金</v>
      </c>
    </row>
    <row r="48" spans="1:13" x14ac:dyDescent="0.25">
      <c r="A48" s="53" t="str">
        <f ca="1">CHOOSE(MOD(ROW(),3)+1,OFFSET('12月工资表'!A$3,ROW()/3,),"",'12月工资表'!A$3)</f>
        <v>TPY022</v>
      </c>
      <c r="B48" s="53" t="str">
        <f ca="1">CHOOSE(MOD(ROW(),3)+1,OFFSET('12月工资表'!B$3,ROW()/3,),"",'12月工资表'!B$3)</f>
        <v>出尘子</v>
      </c>
      <c r="C48" s="53" t="str">
        <f ca="1">CHOOSE(MOD(ROW(),3)+1,OFFSET('12月工资表'!C$3,ROW()/3,),"",'12月工资表'!C$3)</f>
        <v>行政</v>
      </c>
      <c r="D48" s="54">
        <f ca="1">CHOOSE(MOD(ROW(),3)+1,OFFSET('12月工资表'!D$3,ROW()/3,),"",'12月工资表'!D$3)</f>
        <v>4300</v>
      </c>
      <c r="E48" s="54">
        <f ca="1">CHOOSE(MOD(ROW(),3)+1,OFFSET('12月工资表'!E$3,ROW()/3,),"",'12月工资表'!E$3)</f>
        <v>7740</v>
      </c>
      <c r="F48" s="54">
        <f ca="1">CHOOSE(MOD(ROW(),3)+1,OFFSET('12月工资表'!F$3,ROW()/3,),"",'12月工资表'!F$3)</f>
        <v>260</v>
      </c>
      <c r="G48" s="54">
        <f ca="1">CHOOSE(MOD(ROW(),3)+1,OFFSET('12月工资表'!G$3,ROW()/3,),"",'12月工资表'!G$3)</f>
        <v>0</v>
      </c>
      <c r="H48" s="54">
        <f ca="1">CHOOSE(MOD(ROW(),3)+1,OFFSET('12月工资表'!H$3,ROW()/3,),"",'12月工资表'!H$3)</f>
        <v>12300</v>
      </c>
      <c r="I48" s="54">
        <f ca="1">CHOOSE(MOD(ROW(),3)+1,OFFSET('12月工资表'!I$3,ROW()/3,),"",'12月工资表'!I$3)</f>
        <v>206</v>
      </c>
      <c r="J48" s="54">
        <f ca="1">CHOOSE(MOD(ROW(),3)+1,OFFSET('12月工资表'!J$3,ROW()/3,),"",'12月工资表'!J$3)</f>
        <v>1060</v>
      </c>
      <c r="K48" s="54">
        <f ca="1">CHOOSE(MOD(ROW(),3)+1,OFFSET('12月工资表'!K$3,ROW()/3,),"",'12月工资表'!K$3)</f>
        <v>31.8</v>
      </c>
      <c r="L48" s="54">
        <f ca="1">CHOOSE(MOD(ROW(),3)+1,OFFSET('12月工资表'!L$3,ROW()/3,),"",'12月工资表'!L$3)</f>
        <v>232.2</v>
      </c>
      <c r="M48" s="54">
        <f ca="1">CHOOSE(MOD(ROW(),3)+1,OFFSET('12月工资表'!M$3,ROW()/3,),"",'12月工资表'!M$3)</f>
        <v>11830</v>
      </c>
    </row>
    <row r="49" spans="1:13" ht="40" customHeight="1" x14ac:dyDescent="0.25">
      <c r="A49" s="55" t="str">
        <f ca="1">CHOOSE(MOD(ROW(),3)+1,OFFSET('12月工资表'!A$3,ROW()/3,),"",'12月工资表'!A$3)</f>
        <v/>
      </c>
      <c r="B49" s="55" t="str">
        <f ca="1">CHOOSE(MOD(ROW(),3)+1,OFFSET('12月工资表'!B$3,ROW()/3,),"",'12月工资表'!B$3)</f>
        <v/>
      </c>
      <c r="C49" s="55" t="str">
        <f ca="1">CHOOSE(MOD(ROW(),3)+1,OFFSET('12月工资表'!C$3,ROW()/3,),"",'12月工资表'!C$3)</f>
        <v/>
      </c>
      <c r="D49" s="55" t="str">
        <f ca="1">CHOOSE(MOD(ROW(),3)+1,OFFSET('12月工资表'!D$3,ROW()/3,),"",'12月工资表'!D$3)</f>
        <v/>
      </c>
      <c r="E49" s="55" t="str">
        <f ca="1">CHOOSE(MOD(ROW(),3)+1,OFFSET('12月工资表'!E$3,ROW()/3,),"",'12月工资表'!E$3)</f>
        <v/>
      </c>
      <c r="F49" s="55" t="str">
        <f ca="1">CHOOSE(MOD(ROW(),3)+1,OFFSET('12月工资表'!F$3,ROW()/3,),"",'12月工资表'!F$3)</f>
        <v/>
      </c>
      <c r="G49" s="55" t="str">
        <f ca="1">CHOOSE(MOD(ROW(),3)+1,OFFSET('12月工资表'!G$3,ROW()/3,),"",'12月工资表'!G$3)</f>
        <v/>
      </c>
      <c r="H49" s="55" t="str">
        <f ca="1">CHOOSE(MOD(ROW(),3)+1,OFFSET('12月工资表'!H$3,ROW()/3,),"",'12月工资表'!H$3)</f>
        <v/>
      </c>
      <c r="I49" s="55" t="str">
        <f ca="1">CHOOSE(MOD(ROW(),3)+1,OFFSET('12月工资表'!I$3,ROW()/3,),"",'12月工资表'!I$3)</f>
        <v/>
      </c>
      <c r="J49" s="55" t="str">
        <f ca="1">CHOOSE(MOD(ROW(),3)+1,OFFSET('12月工资表'!J$3,ROW()/3,),"",'12月工资表'!J$3)</f>
        <v/>
      </c>
      <c r="K49" s="55" t="str">
        <f ca="1">CHOOSE(MOD(ROW(),3)+1,OFFSET('12月工资表'!K$3,ROW()/3,),"",'12月工资表'!K$3)</f>
        <v/>
      </c>
      <c r="L49" s="55" t="str">
        <f ca="1">CHOOSE(MOD(ROW(),3)+1,OFFSET('12月工资表'!L$3,ROW()/3,),"",'12月工资表'!L$3)</f>
        <v/>
      </c>
      <c r="M49" s="55" t="str">
        <f ca="1">CHOOSE(MOD(ROW(),3)+1,OFFSET('12月工资表'!M$3,ROW()/3,),"",'12月工资表'!M$3)</f>
        <v/>
      </c>
    </row>
    <row r="50" spans="1:13" x14ac:dyDescent="0.25">
      <c r="A50" s="53" t="str">
        <f ca="1">CHOOSE(MOD(ROW(),3)+1,OFFSET('12月工资表'!A$3,ROW()/3,),"",'12月工资表'!A$3)</f>
        <v>员工编号</v>
      </c>
      <c r="B50" s="53" t="str">
        <f ca="1">CHOOSE(MOD(ROW(),3)+1,OFFSET('12月工资表'!B$3,ROW()/3,),"",'12月工资表'!B$3)</f>
        <v>姓名</v>
      </c>
      <c r="C50" s="53" t="str">
        <f ca="1">CHOOSE(MOD(ROW(),3)+1,OFFSET('12月工资表'!C$3,ROW()/3,),"",'12月工资表'!C$3)</f>
        <v>部门</v>
      </c>
      <c r="D50" s="53" t="str">
        <f ca="1">CHOOSE(MOD(ROW(),3)+1,OFFSET('12月工资表'!D$3,ROW()/3,),"",'12月工资表'!D$3)</f>
        <v>基本工资</v>
      </c>
      <c r="E50" s="53" t="str">
        <f ca="1">CHOOSE(MOD(ROW(),3)+1,OFFSET('12月工资表'!E$3,ROW()/3,),"",'12月工资表'!E$3)</f>
        <v>应发年终奖金</v>
      </c>
      <c r="F50" s="53" t="str">
        <f ca="1">CHOOSE(MOD(ROW(),3)+1,OFFSET('12月工资表'!F$3,ROW()/3,),"",'12月工资表'!F$3)</f>
        <v>补贴</v>
      </c>
      <c r="G50" s="53" t="str">
        <f ca="1">CHOOSE(MOD(ROW(),3)+1,OFFSET('12月工资表'!G$3,ROW()/3,),"",'12月工资表'!G$3)</f>
        <v>扣除病事假</v>
      </c>
      <c r="H50" s="53" t="str">
        <f ca="1">CHOOSE(MOD(ROW(),3)+1,OFFSET('12月工资表'!H$3,ROW()/3,),"",'12月工资表'!H$3)</f>
        <v>应发工资奖金合计</v>
      </c>
      <c r="I50" s="53" t="str">
        <f ca="1">CHOOSE(MOD(ROW(),3)+1,OFFSET('12月工资表'!I$3,ROW()/3,),"",'12月工资表'!I$3)</f>
        <v>扣除社保</v>
      </c>
      <c r="J50" s="53" t="str">
        <f ca="1">CHOOSE(MOD(ROW(),3)+1,OFFSET('12月工资表'!J$3,ROW()/3,),"",'12月工资表'!J$3)</f>
        <v>应纳税所得额</v>
      </c>
      <c r="K50" s="53" t="str">
        <f ca="1">CHOOSE(MOD(ROW(),3)+1,OFFSET('12月工资表'!K$3,ROW()/3,),"",'12月工资表'!K$3)</f>
        <v>工资个税</v>
      </c>
      <c r="L50" s="53" t="str">
        <f ca="1">CHOOSE(MOD(ROW(),3)+1,OFFSET('12月工资表'!L$3,ROW()/3,),"",'12月工资表'!L$3)</f>
        <v>奖金个税</v>
      </c>
      <c r="M50" s="53" t="str">
        <f ca="1">CHOOSE(MOD(ROW(),3)+1,OFFSET('12月工资表'!M$3,ROW()/3,),"",'12月工资表'!M$3)</f>
        <v>实发工资奖金</v>
      </c>
    </row>
    <row r="51" spans="1:13" x14ac:dyDescent="0.25">
      <c r="A51" s="53" t="str">
        <f ca="1">CHOOSE(MOD(ROW(),3)+1,OFFSET('12月工资表'!A$3,ROW()/3,),"",'12月工资表'!A$3)</f>
        <v>TPY024</v>
      </c>
      <c r="B51" s="53" t="str">
        <f ca="1">CHOOSE(MOD(ROW(),3)+1,OFFSET('12月工资表'!B$3,ROW()/3,),"",'12月工资表'!B$3)</f>
        <v>兰剑</v>
      </c>
      <c r="C51" s="53" t="str">
        <f ca="1">CHOOSE(MOD(ROW(),3)+1,OFFSET('12月工资表'!C$3,ROW()/3,),"",'12月工资表'!C$3)</f>
        <v>销售</v>
      </c>
      <c r="D51" s="54">
        <f ca="1">CHOOSE(MOD(ROW(),3)+1,OFFSET('12月工资表'!D$3,ROW()/3,),"",'12月工资表'!D$3)</f>
        <v>5300</v>
      </c>
      <c r="E51" s="54">
        <f ca="1">CHOOSE(MOD(ROW(),3)+1,OFFSET('12月工资表'!E$3,ROW()/3,),"",'12月工资表'!E$3)</f>
        <v>9540</v>
      </c>
      <c r="F51" s="54">
        <f ca="1">CHOOSE(MOD(ROW(),3)+1,OFFSET('12月工资表'!F$3,ROW()/3,),"",'12月工资表'!F$3)</f>
        <v>260</v>
      </c>
      <c r="G51" s="54">
        <f ca="1">CHOOSE(MOD(ROW(),3)+1,OFFSET('12月工资表'!G$3,ROW()/3,),"",'12月工资表'!G$3)</f>
        <v>110</v>
      </c>
      <c r="H51" s="54">
        <f ca="1">CHOOSE(MOD(ROW(),3)+1,OFFSET('12月工资表'!H$3,ROW()/3,),"",'12月工资表'!H$3)</f>
        <v>14990</v>
      </c>
      <c r="I51" s="54">
        <f ca="1">CHOOSE(MOD(ROW(),3)+1,OFFSET('12月工资表'!I$3,ROW()/3,),"",'12月工资表'!I$3)</f>
        <v>460</v>
      </c>
      <c r="J51" s="54">
        <f ca="1">CHOOSE(MOD(ROW(),3)+1,OFFSET('12月工资表'!J$3,ROW()/3,),"",'12月工资表'!J$3)</f>
        <v>1950</v>
      </c>
      <c r="K51" s="54">
        <f ca="1">CHOOSE(MOD(ROW(),3)+1,OFFSET('12月工资表'!K$3,ROW()/3,),"",'12月工资表'!K$3)</f>
        <v>90</v>
      </c>
      <c r="L51" s="54">
        <f ca="1">CHOOSE(MOD(ROW(),3)+1,OFFSET('12月工资表'!L$3,ROW()/3,),"",'12月工资表'!L$3)</f>
        <v>286.2</v>
      </c>
      <c r="M51" s="54">
        <f ca="1">CHOOSE(MOD(ROW(),3)+1,OFFSET('12月工资表'!M$3,ROW()/3,),"",'12月工资表'!M$3)</f>
        <v>14153.8</v>
      </c>
    </row>
    <row r="52" spans="1:13" ht="40" customHeight="1" x14ac:dyDescent="0.25">
      <c r="A52" s="55" t="str">
        <f ca="1">CHOOSE(MOD(ROW(),3)+1,OFFSET('12月工资表'!A$3,ROW()/3,),"",'12月工资表'!A$3)</f>
        <v/>
      </c>
      <c r="B52" s="55" t="str">
        <f ca="1">CHOOSE(MOD(ROW(),3)+1,OFFSET('12月工资表'!B$3,ROW()/3,),"",'12月工资表'!B$3)</f>
        <v/>
      </c>
      <c r="C52" s="55" t="str">
        <f ca="1">CHOOSE(MOD(ROW(),3)+1,OFFSET('12月工资表'!C$3,ROW()/3,),"",'12月工资表'!C$3)</f>
        <v/>
      </c>
      <c r="D52" s="55" t="str">
        <f ca="1">CHOOSE(MOD(ROW(),3)+1,OFFSET('12月工资表'!D$3,ROW()/3,),"",'12月工资表'!D$3)</f>
        <v/>
      </c>
      <c r="E52" s="55" t="str">
        <f ca="1">CHOOSE(MOD(ROW(),3)+1,OFFSET('12月工资表'!E$3,ROW()/3,),"",'12月工资表'!E$3)</f>
        <v/>
      </c>
      <c r="F52" s="55" t="str">
        <f ca="1">CHOOSE(MOD(ROW(),3)+1,OFFSET('12月工资表'!F$3,ROW()/3,),"",'12月工资表'!F$3)</f>
        <v/>
      </c>
      <c r="G52" s="55" t="str">
        <f ca="1">CHOOSE(MOD(ROW(),3)+1,OFFSET('12月工资表'!G$3,ROW()/3,),"",'12月工资表'!G$3)</f>
        <v/>
      </c>
      <c r="H52" s="55" t="str">
        <f ca="1">CHOOSE(MOD(ROW(),3)+1,OFFSET('12月工资表'!H$3,ROW()/3,),"",'12月工资表'!H$3)</f>
        <v/>
      </c>
      <c r="I52" s="55" t="str">
        <f ca="1">CHOOSE(MOD(ROW(),3)+1,OFFSET('12月工资表'!I$3,ROW()/3,),"",'12月工资表'!I$3)</f>
        <v/>
      </c>
      <c r="J52" s="55" t="str">
        <f ca="1">CHOOSE(MOD(ROW(),3)+1,OFFSET('12月工资表'!J$3,ROW()/3,),"",'12月工资表'!J$3)</f>
        <v/>
      </c>
      <c r="K52" s="55" t="str">
        <f ca="1">CHOOSE(MOD(ROW(),3)+1,OFFSET('12月工资表'!K$3,ROW()/3,),"",'12月工资表'!K$3)</f>
        <v/>
      </c>
      <c r="L52" s="55" t="str">
        <f ca="1">CHOOSE(MOD(ROW(),3)+1,OFFSET('12月工资表'!L$3,ROW()/3,),"",'12月工资表'!L$3)</f>
        <v/>
      </c>
      <c r="M52" s="55" t="str">
        <f ca="1">CHOOSE(MOD(ROW(),3)+1,OFFSET('12月工资表'!M$3,ROW()/3,),"",'12月工资表'!M$3)</f>
        <v/>
      </c>
    </row>
    <row r="53" spans="1:13" x14ac:dyDescent="0.25">
      <c r="A53" s="53" t="str">
        <f ca="1">CHOOSE(MOD(ROW(),3)+1,OFFSET('12月工资表'!A$3,ROW()/3,),"",'12月工资表'!A$3)</f>
        <v>员工编号</v>
      </c>
      <c r="B53" s="53" t="str">
        <f ca="1">CHOOSE(MOD(ROW(),3)+1,OFFSET('12月工资表'!B$3,ROW()/3,),"",'12月工资表'!B$3)</f>
        <v>姓名</v>
      </c>
      <c r="C53" s="53" t="str">
        <f ca="1">CHOOSE(MOD(ROW(),3)+1,OFFSET('12月工资表'!C$3,ROW()/3,),"",'12月工资表'!C$3)</f>
        <v>部门</v>
      </c>
      <c r="D53" s="53" t="str">
        <f ca="1">CHOOSE(MOD(ROW(),3)+1,OFFSET('12月工资表'!D$3,ROW()/3,),"",'12月工资表'!D$3)</f>
        <v>基本工资</v>
      </c>
      <c r="E53" s="53" t="str">
        <f ca="1">CHOOSE(MOD(ROW(),3)+1,OFFSET('12月工资表'!E$3,ROW()/3,),"",'12月工资表'!E$3)</f>
        <v>应发年终奖金</v>
      </c>
      <c r="F53" s="53" t="str">
        <f ca="1">CHOOSE(MOD(ROW(),3)+1,OFFSET('12月工资表'!F$3,ROW()/3,),"",'12月工资表'!F$3)</f>
        <v>补贴</v>
      </c>
      <c r="G53" s="53" t="str">
        <f ca="1">CHOOSE(MOD(ROW(),3)+1,OFFSET('12月工资表'!G$3,ROW()/3,),"",'12月工资表'!G$3)</f>
        <v>扣除病事假</v>
      </c>
      <c r="H53" s="53" t="str">
        <f ca="1">CHOOSE(MOD(ROW(),3)+1,OFFSET('12月工资表'!H$3,ROW()/3,),"",'12月工资表'!H$3)</f>
        <v>应发工资奖金合计</v>
      </c>
      <c r="I53" s="53" t="str">
        <f ca="1">CHOOSE(MOD(ROW(),3)+1,OFFSET('12月工资表'!I$3,ROW()/3,),"",'12月工资表'!I$3)</f>
        <v>扣除社保</v>
      </c>
      <c r="J53" s="53" t="str">
        <f ca="1">CHOOSE(MOD(ROW(),3)+1,OFFSET('12月工资表'!J$3,ROW()/3,),"",'12月工资表'!J$3)</f>
        <v>应纳税所得额</v>
      </c>
      <c r="K53" s="53" t="str">
        <f ca="1">CHOOSE(MOD(ROW(),3)+1,OFFSET('12月工资表'!K$3,ROW()/3,),"",'12月工资表'!K$3)</f>
        <v>工资个税</v>
      </c>
      <c r="L53" s="53" t="str">
        <f ca="1">CHOOSE(MOD(ROW(),3)+1,OFFSET('12月工资表'!L$3,ROW()/3,),"",'12月工资表'!L$3)</f>
        <v>奖金个税</v>
      </c>
      <c r="M53" s="53" t="str">
        <f ca="1">CHOOSE(MOD(ROW(),3)+1,OFFSET('12月工资表'!M$3,ROW()/3,),"",'12月工资表'!M$3)</f>
        <v>实发工资奖金</v>
      </c>
    </row>
    <row r="54" spans="1:13" x14ac:dyDescent="0.25">
      <c r="A54" s="53" t="str">
        <f ca="1">CHOOSE(MOD(ROW(),3)+1,OFFSET('12月工资表'!A$3,ROW()/3,),"",'12月工资表'!A$3)</f>
        <v>TPY025</v>
      </c>
      <c r="B54" s="53" t="str">
        <f ca="1">CHOOSE(MOD(ROW(),3)+1,OFFSET('12月工资表'!B$3,ROW()/3,),"",'12月工资表'!B$3)</f>
        <v>古笃诚</v>
      </c>
      <c r="C54" s="53" t="str">
        <f ca="1">CHOOSE(MOD(ROW(),3)+1,OFFSET('12月工资表'!C$3,ROW()/3,),"",'12月工资表'!C$3)</f>
        <v>研发</v>
      </c>
      <c r="D54" s="54">
        <f ca="1">CHOOSE(MOD(ROW(),3)+1,OFFSET('12月工资表'!D$3,ROW()/3,),"",'12月工资表'!D$3)</f>
        <v>5580</v>
      </c>
      <c r="E54" s="54">
        <f ca="1">CHOOSE(MOD(ROW(),3)+1,OFFSET('12月工资表'!E$3,ROW()/3,),"",'12月工资表'!E$3)</f>
        <v>10044</v>
      </c>
      <c r="F54" s="54">
        <f ca="1">CHOOSE(MOD(ROW(),3)+1,OFFSET('12月工资表'!F$3,ROW()/3,),"",'12月工资表'!F$3)</f>
        <v>260</v>
      </c>
      <c r="G54" s="54">
        <f ca="1">CHOOSE(MOD(ROW(),3)+1,OFFSET('12月工资表'!G$3,ROW()/3,),"",'12月工资表'!G$3)</f>
        <v>0</v>
      </c>
      <c r="H54" s="54">
        <f ca="1">CHOOSE(MOD(ROW(),3)+1,OFFSET('12月工资表'!H$3,ROW()/3,),"",'12月工资表'!H$3)</f>
        <v>15884</v>
      </c>
      <c r="I54" s="54">
        <f ca="1">CHOOSE(MOD(ROW(),3)+1,OFFSET('12月工资表'!I$3,ROW()/3,),"",'12月工资表'!I$3)</f>
        <v>309</v>
      </c>
      <c r="J54" s="54">
        <f ca="1">CHOOSE(MOD(ROW(),3)+1,OFFSET('12月工资表'!J$3,ROW()/3,),"",'12月工资表'!J$3)</f>
        <v>2340</v>
      </c>
      <c r="K54" s="54">
        <f ca="1">CHOOSE(MOD(ROW(),3)+1,OFFSET('12月工资表'!K$3,ROW()/3,),"",'12月工资表'!K$3)</f>
        <v>129</v>
      </c>
      <c r="L54" s="54">
        <f ca="1">CHOOSE(MOD(ROW(),3)+1,OFFSET('12月工资表'!L$3,ROW()/3,),"",'12月工资表'!L$3)</f>
        <v>301.32</v>
      </c>
      <c r="M54" s="54">
        <f ca="1">CHOOSE(MOD(ROW(),3)+1,OFFSET('12月工资表'!M$3,ROW()/3,),"",'12月工资表'!M$3)</f>
        <v>15144.68</v>
      </c>
    </row>
    <row r="55" spans="1:13" ht="40" customHeight="1" x14ac:dyDescent="0.25">
      <c r="A55" s="55" t="str">
        <f ca="1">CHOOSE(MOD(ROW(),3)+1,OFFSET('12月工资表'!A$3,ROW()/3,),"",'12月工资表'!A$3)</f>
        <v/>
      </c>
      <c r="B55" s="55" t="str">
        <f ca="1">CHOOSE(MOD(ROW(),3)+1,OFFSET('12月工资表'!B$3,ROW()/3,),"",'12月工资表'!B$3)</f>
        <v/>
      </c>
      <c r="C55" s="55" t="str">
        <f ca="1">CHOOSE(MOD(ROW(),3)+1,OFFSET('12月工资表'!C$3,ROW()/3,),"",'12月工资表'!C$3)</f>
        <v/>
      </c>
      <c r="D55" s="55" t="str">
        <f ca="1">CHOOSE(MOD(ROW(),3)+1,OFFSET('12月工资表'!D$3,ROW()/3,),"",'12月工资表'!D$3)</f>
        <v/>
      </c>
      <c r="E55" s="55" t="str">
        <f ca="1">CHOOSE(MOD(ROW(),3)+1,OFFSET('12月工资表'!E$3,ROW()/3,),"",'12月工资表'!E$3)</f>
        <v/>
      </c>
      <c r="F55" s="55" t="str">
        <f ca="1">CHOOSE(MOD(ROW(),3)+1,OFFSET('12月工资表'!F$3,ROW()/3,),"",'12月工资表'!F$3)</f>
        <v/>
      </c>
      <c r="G55" s="55" t="str">
        <f ca="1">CHOOSE(MOD(ROW(),3)+1,OFFSET('12月工资表'!G$3,ROW()/3,),"",'12月工资表'!G$3)</f>
        <v/>
      </c>
      <c r="H55" s="55" t="str">
        <f ca="1">CHOOSE(MOD(ROW(),3)+1,OFFSET('12月工资表'!H$3,ROW()/3,),"",'12月工资表'!H$3)</f>
        <v/>
      </c>
      <c r="I55" s="55" t="str">
        <f ca="1">CHOOSE(MOD(ROW(),3)+1,OFFSET('12月工资表'!I$3,ROW()/3,),"",'12月工资表'!I$3)</f>
        <v/>
      </c>
      <c r="J55" s="55" t="str">
        <f ca="1">CHOOSE(MOD(ROW(),3)+1,OFFSET('12月工资表'!J$3,ROW()/3,),"",'12月工资表'!J$3)</f>
        <v/>
      </c>
      <c r="K55" s="55" t="str">
        <f ca="1">CHOOSE(MOD(ROW(),3)+1,OFFSET('12月工资表'!K$3,ROW()/3,),"",'12月工资表'!K$3)</f>
        <v/>
      </c>
      <c r="L55" s="55" t="str">
        <f ca="1">CHOOSE(MOD(ROW(),3)+1,OFFSET('12月工资表'!L$3,ROW()/3,),"",'12月工资表'!L$3)</f>
        <v/>
      </c>
      <c r="M55" s="55" t="str">
        <f ca="1">CHOOSE(MOD(ROW(),3)+1,OFFSET('12月工资表'!M$3,ROW()/3,),"",'12月工资表'!M$3)</f>
        <v/>
      </c>
    </row>
    <row r="56" spans="1:13" x14ac:dyDescent="0.25">
      <c r="A56" s="53" t="str">
        <f ca="1">CHOOSE(MOD(ROW(),3)+1,OFFSET('12月工资表'!A$3,ROW()/3,),"",'12月工资表'!A$3)</f>
        <v>员工编号</v>
      </c>
      <c r="B56" s="53" t="str">
        <f ca="1">CHOOSE(MOD(ROW(),3)+1,OFFSET('12月工资表'!B$3,ROW()/3,),"",'12月工资表'!B$3)</f>
        <v>姓名</v>
      </c>
      <c r="C56" s="53" t="str">
        <f ca="1">CHOOSE(MOD(ROW(),3)+1,OFFSET('12月工资表'!C$3,ROW()/3,),"",'12月工资表'!C$3)</f>
        <v>部门</v>
      </c>
      <c r="D56" s="53" t="str">
        <f ca="1">CHOOSE(MOD(ROW(),3)+1,OFFSET('12月工资表'!D$3,ROW()/3,),"",'12月工资表'!D$3)</f>
        <v>基本工资</v>
      </c>
      <c r="E56" s="53" t="str">
        <f ca="1">CHOOSE(MOD(ROW(),3)+1,OFFSET('12月工资表'!E$3,ROW()/3,),"",'12月工资表'!E$3)</f>
        <v>应发年终奖金</v>
      </c>
      <c r="F56" s="53" t="str">
        <f ca="1">CHOOSE(MOD(ROW(),3)+1,OFFSET('12月工资表'!F$3,ROW()/3,),"",'12月工资表'!F$3)</f>
        <v>补贴</v>
      </c>
      <c r="G56" s="53" t="str">
        <f ca="1">CHOOSE(MOD(ROW(),3)+1,OFFSET('12月工资表'!G$3,ROW()/3,),"",'12月工资表'!G$3)</f>
        <v>扣除病事假</v>
      </c>
      <c r="H56" s="53" t="str">
        <f ca="1">CHOOSE(MOD(ROW(),3)+1,OFFSET('12月工资表'!H$3,ROW()/3,),"",'12月工资表'!H$3)</f>
        <v>应发工资奖金合计</v>
      </c>
      <c r="I56" s="53" t="str">
        <f ca="1">CHOOSE(MOD(ROW(),3)+1,OFFSET('12月工资表'!I$3,ROW()/3,),"",'12月工资表'!I$3)</f>
        <v>扣除社保</v>
      </c>
      <c r="J56" s="53" t="str">
        <f ca="1">CHOOSE(MOD(ROW(),3)+1,OFFSET('12月工资表'!J$3,ROW()/3,),"",'12月工资表'!J$3)</f>
        <v>应纳税所得额</v>
      </c>
      <c r="K56" s="53" t="str">
        <f ca="1">CHOOSE(MOD(ROW(),3)+1,OFFSET('12月工资表'!K$3,ROW()/3,),"",'12月工资表'!K$3)</f>
        <v>工资个税</v>
      </c>
      <c r="L56" s="53" t="str">
        <f ca="1">CHOOSE(MOD(ROW(),3)+1,OFFSET('12月工资表'!L$3,ROW()/3,),"",'12月工资表'!L$3)</f>
        <v>奖金个税</v>
      </c>
      <c r="M56" s="53" t="str">
        <f ca="1">CHOOSE(MOD(ROW(),3)+1,OFFSET('12月工资表'!M$3,ROW()/3,),"",'12月工资表'!M$3)</f>
        <v>实发工资奖金</v>
      </c>
    </row>
    <row r="57" spans="1:13" x14ac:dyDescent="0.25">
      <c r="A57" s="53" t="str">
        <f ca="1">CHOOSE(MOD(ROW(),3)+1,OFFSET('12月工资表'!A$3,ROW()/3,),"",'12月工资表'!A$3)</f>
        <v>TPY026</v>
      </c>
      <c r="B57" s="53" t="str">
        <f ca="1">CHOOSE(MOD(ROW(),3)+1,OFFSET('12月工资表'!B$3,ROW()/3,),"",'12月工资表'!B$3)</f>
        <v>过彦之</v>
      </c>
      <c r="C57" s="53" t="str">
        <f ca="1">CHOOSE(MOD(ROW(),3)+1,OFFSET('12月工资表'!C$3,ROW()/3,),"",'12月工资表'!C$3)</f>
        <v>研发</v>
      </c>
      <c r="D57" s="54">
        <f ca="1">CHOOSE(MOD(ROW(),3)+1,OFFSET('12月工资表'!D$3,ROW()/3,),"",'12月工资表'!D$3)</f>
        <v>6580</v>
      </c>
      <c r="E57" s="54">
        <f ca="1">CHOOSE(MOD(ROW(),3)+1,OFFSET('12月工资表'!E$3,ROW()/3,),"",'12月工资表'!E$3)</f>
        <v>11844</v>
      </c>
      <c r="F57" s="54">
        <f ca="1">CHOOSE(MOD(ROW(),3)+1,OFFSET('12月工资表'!F$3,ROW()/3,),"",'12月工资表'!F$3)</f>
        <v>260</v>
      </c>
      <c r="G57" s="54">
        <f ca="1">CHOOSE(MOD(ROW(),3)+1,OFFSET('12月工资表'!G$3,ROW()/3,),"",'12月工资表'!G$3)</f>
        <v>0</v>
      </c>
      <c r="H57" s="54">
        <f ca="1">CHOOSE(MOD(ROW(),3)+1,OFFSET('12月工资表'!H$3,ROW()/3,),"",'12月工资表'!H$3)</f>
        <v>18684</v>
      </c>
      <c r="I57" s="54">
        <f ca="1">CHOOSE(MOD(ROW(),3)+1,OFFSET('12月工资表'!I$3,ROW()/3,),"",'12月工资表'!I$3)</f>
        <v>289</v>
      </c>
      <c r="J57" s="54">
        <f ca="1">CHOOSE(MOD(ROW(),3)+1,OFFSET('12月工资表'!J$3,ROW()/3,),"",'12月工资表'!J$3)</f>
        <v>3340</v>
      </c>
      <c r="K57" s="54">
        <f ca="1">CHOOSE(MOD(ROW(),3)+1,OFFSET('12月工资表'!K$3,ROW()/3,),"",'12月工资表'!K$3)</f>
        <v>229</v>
      </c>
      <c r="L57" s="54">
        <f ca="1">CHOOSE(MOD(ROW(),3)+1,OFFSET('12月工资表'!L$3,ROW()/3,),"",'12月工资表'!L$3)</f>
        <v>355.32</v>
      </c>
      <c r="M57" s="54">
        <f ca="1">CHOOSE(MOD(ROW(),3)+1,OFFSET('12月工资表'!M$3,ROW()/3,),"",'12月工资表'!M$3)</f>
        <v>17810.68</v>
      </c>
    </row>
    <row r="58" spans="1:13" ht="40" customHeight="1" x14ac:dyDescent="0.25">
      <c r="A58" s="55" t="str">
        <f ca="1">CHOOSE(MOD(ROW(),3)+1,OFFSET('12月工资表'!A$3,ROW()/3,),"",'12月工资表'!A$3)</f>
        <v/>
      </c>
      <c r="B58" s="55" t="str">
        <f ca="1">CHOOSE(MOD(ROW(),3)+1,OFFSET('12月工资表'!B$3,ROW()/3,),"",'12月工资表'!B$3)</f>
        <v/>
      </c>
      <c r="C58" s="55" t="str">
        <f ca="1">CHOOSE(MOD(ROW(),3)+1,OFFSET('12月工资表'!C$3,ROW()/3,),"",'12月工资表'!C$3)</f>
        <v/>
      </c>
      <c r="D58" s="55" t="str">
        <f ca="1">CHOOSE(MOD(ROW(),3)+1,OFFSET('12月工资表'!D$3,ROW()/3,),"",'12月工资表'!D$3)</f>
        <v/>
      </c>
      <c r="E58" s="55" t="str">
        <f ca="1">CHOOSE(MOD(ROW(),3)+1,OFFSET('12月工资表'!E$3,ROW()/3,),"",'12月工资表'!E$3)</f>
        <v/>
      </c>
      <c r="F58" s="55" t="str">
        <f ca="1">CHOOSE(MOD(ROW(),3)+1,OFFSET('12月工资表'!F$3,ROW()/3,),"",'12月工资表'!F$3)</f>
        <v/>
      </c>
      <c r="G58" s="55" t="str">
        <f ca="1">CHOOSE(MOD(ROW(),3)+1,OFFSET('12月工资表'!G$3,ROW()/3,),"",'12月工资表'!G$3)</f>
        <v/>
      </c>
      <c r="H58" s="55" t="str">
        <f ca="1">CHOOSE(MOD(ROW(),3)+1,OFFSET('12月工资表'!H$3,ROW()/3,),"",'12月工资表'!H$3)</f>
        <v/>
      </c>
      <c r="I58" s="55" t="str">
        <f ca="1">CHOOSE(MOD(ROW(),3)+1,OFFSET('12月工资表'!I$3,ROW()/3,),"",'12月工资表'!I$3)</f>
        <v/>
      </c>
      <c r="J58" s="55" t="str">
        <f ca="1">CHOOSE(MOD(ROW(),3)+1,OFFSET('12月工资表'!J$3,ROW()/3,),"",'12月工资表'!J$3)</f>
        <v/>
      </c>
      <c r="K58" s="55" t="str">
        <f ca="1">CHOOSE(MOD(ROW(),3)+1,OFFSET('12月工资表'!K$3,ROW()/3,),"",'12月工资表'!K$3)</f>
        <v/>
      </c>
      <c r="L58" s="55" t="str">
        <f ca="1">CHOOSE(MOD(ROW(),3)+1,OFFSET('12月工资表'!L$3,ROW()/3,),"",'12月工资表'!L$3)</f>
        <v/>
      </c>
      <c r="M58" s="55" t="str">
        <f ca="1">CHOOSE(MOD(ROW(),3)+1,OFFSET('12月工资表'!M$3,ROW()/3,),"",'12月工资表'!M$3)</f>
        <v/>
      </c>
    </row>
    <row r="59" spans="1:13" x14ac:dyDescent="0.25">
      <c r="A59" s="53" t="str">
        <f ca="1">CHOOSE(MOD(ROW(),3)+1,OFFSET('12月工资表'!A$3,ROW()/3,),"",'12月工资表'!A$3)</f>
        <v>员工编号</v>
      </c>
      <c r="B59" s="53" t="str">
        <f ca="1">CHOOSE(MOD(ROW(),3)+1,OFFSET('12月工资表'!B$3,ROW()/3,),"",'12月工资表'!B$3)</f>
        <v>姓名</v>
      </c>
      <c r="C59" s="53" t="str">
        <f ca="1">CHOOSE(MOD(ROW(),3)+1,OFFSET('12月工资表'!C$3,ROW()/3,),"",'12月工资表'!C$3)</f>
        <v>部门</v>
      </c>
      <c r="D59" s="53" t="str">
        <f ca="1">CHOOSE(MOD(ROW(),3)+1,OFFSET('12月工资表'!D$3,ROW()/3,),"",'12月工资表'!D$3)</f>
        <v>基本工资</v>
      </c>
      <c r="E59" s="53" t="str">
        <f ca="1">CHOOSE(MOD(ROW(),3)+1,OFFSET('12月工资表'!E$3,ROW()/3,),"",'12月工资表'!E$3)</f>
        <v>应发年终奖金</v>
      </c>
      <c r="F59" s="53" t="str">
        <f ca="1">CHOOSE(MOD(ROW(),3)+1,OFFSET('12月工资表'!F$3,ROW()/3,),"",'12月工资表'!F$3)</f>
        <v>补贴</v>
      </c>
      <c r="G59" s="53" t="str">
        <f ca="1">CHOOSE(MOD(ROW(),3)+1,OFFSET('12月工资表'!G$3,ROW()/3,),"",'12月工资表'!G$3)</f>
        <v>扣除病事假</v>
      </c>
      <c r="H59" s="53" t="str">
        <f ca="1">CHOOSE(MOD(ROW(),3)+1,OFFSET('12月工资表'!H$3,ROW()/3,),"",'12月工资表'!H$3)</f>
        <v>应发工资奖金合计</v>
      </c>
      <c r="I59" s="53" t="str">
        <f ca="1">CHOOSE(MOD(ROW(),3)+1,OFFSET('12月工资表'!I$3,ROW()/3,),"",'12月工资表'!I$3)</f>
        <v>扣除社保</v>
      </c>
      <c r="J59" s="53" t="str">
        <f ca="1">CHOOSE(MOD(ROW(),3)+1,OFFSET('12月工资表'!J$3,ROW()/3,),"",'12月工资表'!J$3)</f>
        <v>应纳税所得额</v>
      </c>
      <c r="K59" s="53" t="str">
        <f ca="1">CHOOSE(MOD(ROW(),3)+1,OFFSET('12月工资表'!K$3,ROW()/3,),"",'12月工资表'!K$3)</f>
        <v>工资个税</v>
      </c>
      <c r="L59" s="53" t="str">
        <f ca="1">CHOOSE(MOD(ROW(),3)+1,OFFSET('12月工资表'!L$3,ROW()/3,),"",'12月工资表'!L$3)</f>
        <v>奖金个税</v>
      </c>
      <c r="M59" s="53" t="str">
        <f ca="1">CHOOSE(MOD(ROW(),3)+1,OFFSET('12月工资表'!M$3,ROW()/3,),"",'12月工资表'!M$3)</f>
        <v>实发工资奖金</v>
      </c>
    </row>
    <row r="60" spans="1:13" x14ac:dyDescent="0.25">
      <c r="A60" s="53" t="str">
        <f ca="1">CHOOSE(MOD(ROW(),3)+1,OFFSET('12月工资表'!A$3,ROW()/3,),"",'12月工资表'!A$3)</f>
        <v>TPY028</v>
      </c>
      <c r="B60" s="53" t="str">
        <f ca="1">CHOOSE(MOD(ROW(),3)+1,OFFSET('12月工资表'!B$3,ROW()/3,),"",'12月工资表'!B$3)</f>
        <v>石清露</v>
      </c>
      <c r="C60" s="53" t="str">
        <f ca="1">CHOOSE(MOD(ROW(),3)+1,OFFSET('12月工资表'!C$3,ROW()/3,),"",'12月工资表'!C$3)</f>
        <v>人事</v>
      </c>
      <c r="D60" s="54">
        <f ca="1">CHOOSE(MOD(ROW(),3)+1,OFFSET('12月工资表'!D$3,ROW()/3,),"",'12月工资表'!D$3)</f>
        <v>5980</v>
      </c>
      <c r="E60" s="54">
        <f ca="1">CHOOSE(MOD(ROW(),3)+1,OFFSET('12月工资表'!E$3,ROW()/3,),"",'12月工资表'!E$3)</f>
        <v>10764</v>
      </c>
      <c r="F60" s="54">
        <f ca="1">CHOOSE(MOD(ROW(),3)+1,OFFSET('12月工资表'!F$3,ROW()/3,),"",'12月工资表'!F$3)</f>
        <v>260</v>
      </c>
      <c r="G60" s="54">
        <f ca="1">CHOOSE(MOD(ROW(),3)+1,OFFSET('12月工资表'!G$3,ROW()/3,),"",'12月工资表'!G$3)</f>
        <v>30</v>
      </c>
      <c r="H60" s="54">
        <f ca="1">CHOOSE(MOD(ROW(),3)+1,OFFSET('12月工资表'!H$3,ROW()/3,),"",'12月工资表'!H$3)</f>
        <v>16974</v>
      </c>
      <c r="I60" s="54">
        <f ca="1">CHOOSE(MOD(ROW(),3)+1,OFFSET('12月工资表'!I$3,ROW()/3,),"",'12月工资表'!I$3)</f>
        <v>360</v>
      </c>
      <c r="J60" s="54">
        <f ca="1">CHOOSE(MOD(ROW(),3)+1,OFFSET('12月工资表'!J$3,ROW()/3,),"",'12月工资表'!J$3)</f>
        <v>2710</v>
      </c>
      <c r="K60" s="54">
        <f ca="1">CHOOSE(MOD(ROW(),3)+1,OFFSET('12月工资表'!K$3,ROW()/3,),"",'12月工资表'!K$3)</f>
        <v>166</v>
      </c>
      <c r="L60" s="54">
        <f ca="1">CHOOSE(MOD(ROW(),3)+1,OFFSET('12月工资表'!L$3,ROW()/3,),"",'12月工资表'!L$3)</f>
        <v>322.92</v>
      </c>
      <c r="M60" s="54">
        <f ca="1">CHOOSE(MOD(ROW(),3)+1,OFFSET('12月工资表'!M$3,ROW()/3,),"",'12月工资表'!M$3)</f>
        <v>16125.08</v>
      </c>
    </row>
    <row r="61" spans="1:13" ht="40" customHeight="1" x14ac:dyDescent="0.25">
      <c r="A61" s="55" t="str">
        <f ca="1">CHOOSE(MOD(ROW(),3)+1,OFFSET('12月工资表'!A$3,ROW()/3,),"",'12月工资表'!A$3)</f>
        <v/>
      </c>
      <c r="B61" s="55" t="str">
        <f ca="1">CHOOSE(MOD(ROW(),3)+1,OFFSET('12月工资表'!B$3,ROW()/3,),"",'12月工资表'!B$3)</f>
        <v/>
      </c>
      <c r="C61" s="55" t="str">
        <f ca="1">CHOOSE(MOD(ROW(),3)+1,OFFSET('12月工资表'!C$3,ROW()/3,),"",'12月工资表'!C$3)</f>
        <v/>
      </c>
      <c r="D61" s="55" t="str">
        <f ca="1">CHOOSE(MOD(ROW(),3)+1,OFFSET('12月工资表'!D$3,ROW()/3,),"",'12月工资表'!D$3)</f>
        <v/>
      </c>
      <c r="E61" s="55" t="str">
        <f ca="1">CHOOSE(MOD(ROW(),3)+1,OFFSET('12月工资表'!E$3,ROW()/3,),"",'12月工资表'!E$3)</f>
        <v/>
      </c>
      <c r="F61" s="55" t="str">
        <f ca="1">CHOOSE(MOD(ROW(),3)+1,OFFSET('12月工资表'!F$3,ROW()/3,),"",'12月工资表'!F$3)</f>
        <v/>
      </c>
      <c r="G61" s="55" t="str">
        <f ca="1">CHOOSE(MOD(ROW(),3)+1,OFFSET('12月工资表'!G$3,ROW()/3,),"",'12月工资表'!G$3)</f>
        <v/>
      </c>
      <c r="H61" s="55" t="str">
        <f ca="1">CHOOSE(MOD(ROW(),3)+1,OFFSET('12月工资表'!H$3,ROW()/3,),"",'12月工资表'!H$3)</f>
        <v/>
      </c>
      <c r="I61" s="55" t="str">
        <f ca="1">CHOOSE(MOD(ROW(),3)+1,OFFSET('12月工资表'!I$3,ROW()/3,),"",'12月工资表'!I$3)</f>
        <v/>
      </c>
      <c r="J61" s="55" t="str">
        <f ca="1">CHOOSE(MOD(ROW(),3)+1,OFFSET('12月工资表'!J$3,ROW()/3,),"",'12月工资表'!J$3)</f>
        <v/>
      </c>
      <c r="K61" s="55" t="str">
        <f ca="1">CHOOSE(MOD(ROW(),3)+1,OFFSET('12月工资表'!K$3,ROW()/3,),"",'12月工资表'!K$3)</f>
        <v/>
      </c>
      <c r="L61" s="55" t="str">
        <f ca="1">CHOOSE(MOD(ROW(),3)+1,OFFSET('12月工资表'!L$3,ROW()/3,),"",'12月工资表'!L$3)</f>
        <v/>
      </c>
      <c r="M61" s="55" t="str">
        <f ca="1">CHOOSE(MOD(ROW(),3)+1,OFFSET('12月工资表'!M$3,ROW()/3,),"",'12月工资表'!M$3)</f>
        <v/>
      </c>
    </row>
    <row r="62" spans="1:13" x14ac:dyDescent="0.25">
      <c r="A62" s="53" t="str">
        <f ca="1">CHOOSE(MOD(ROW(),3)+1,OFFSET('12月工资表'!A$3,ROW()/3,),"",'12月工资表'!A$3)</f>
        <v>员工编号</v>
      </c>
      <c r="B62" s="53" t="str">
        <f ca="1">CHOOSE(MOD(ROW(),3)+1,OFFSET('12月工资表'!B$3,ROW()/3,),"",'12月工资表'!B$3)</f>
        <v>姓名</v>
      </c>
      <c r="C62" s="53" t="str">
        <f ca="1">CHOOSE(MOD(ROW(),3)+1,OFFSET('12月工资表'!C$3,ROW()/3,),"",'12月工资表'!C$3)</f>
        <v>部门</v>
      </c>
      <c r="D62" s="53" t="str">
        <f ca="1">CHOOSE(MOD(ROW(),3)+1,OFFSET('12月工资表'!D$3,ROW()/3,),"",'12月工资表'!D$3)</f>
        <v>基本工资</v>
      </c>
      <c r="E62" s="53" t="str">
        <f ca="1">CHOOSE(MOD(ROW(),3)+1,OFFSET('12月工资表'!E$3,ROW()/3,),"",'12月工资表'!E$3)</f>
        <v>应发年终奖金</v>
      </c>
      <c r="F62" s="53" t="str">
        <f ca="1">CHOOSE(MOD(ROW(),3)+1,OFFSET('12月工资表'!F$3,ROW()/3,),"",'12月工资表'!F$3)</f>
        <v>补贴</v>
      </c>
      <c r="G62" s="53" t="str">
        <f ca="1">CHOOSE(MOD(ROW(),3)+1,OFFSET('12月工资表'!G$3,ROW()/3,),"",'12月工资表'!G$3)</f>
        <v>扣除病事假</v>
      </c>
      <c r="H62" s="53" t="str">
        <f ca="1">CHOOSE(MOD(ROW(),3)+1,OFFSET('12月工资表'!H$3,ROW()/3,),"",'12月工资表'!H$3)</f>
        <v>应发工资奖金合计</v>
      </c>
      <c r="I62" s="53" t="str">
        <f ca="1">CHOOSE(MOD(ROW(),3)+1,OFFSET('12月工资表'!I$3,ROW()/3,),"",'12月工资表'!I$3)</f>
        <v>扣除社保</v>
      </c>
      <c r="J62" s="53" t="str">
        <f ca="1">CHOOSE(MOD(ROW(),3)+1,OFFSET('12月工资表'!J$3,ROW()/3,),"",'12月工资表'!J$3)</f>
        <v>应纳税所得额</v>
      </c>
      <c r="K62" s="53" t="str">
        <f ca="1">CHOOSE(MOD(ROW(),3)+1,OFFSET('12月工资表'!K$3,ROW()/3,),"",'12月工资表'!K$3)</f>
        <v>工资个税</v>
      </c>
      <c r="L62" s="53" t="str">
        <f ca="1">CHOOSE(MOD(ROW(),3)+1,OFFSET('12月工资表'!L$3,ROW()/3,),"",'12月工资表'!L$3)</f>
        <v>奖金个税</v>
      </c>
      <c r="M62" s="53" t="str">
        <f ca="1">CHOOSE(MOD(ROW(),3)+1,OFFSET('12月工资表'!M$3,ROW()/3,),"",'12月工资表'!M$3)</f>
        <v>实发工资奖金</v>
      </c>
    </row>
    <row r="63" spans="1:13" x14ac:dyDescent="0.25">
      <c r="A63" s="53" t="str">
        <f ca="1">CHOOSE(MOD(ROW(),3)+1,OFFSET('12月工资表'!A$3,ROW()/3,),"",'12月工资表'!A$3)</f>
        <v>TPY029</v>
      </c>
      <c r="B63" s="53" t="str">
        <f ca="1">CHOOSE(MOD(ROW(),3)+1,OFFSET('12月工资表'!B$3,ROW()/3,),"",'12月工资表'!B$3)</f>
        <v>司空玄</v>
      </c>
      <c r="C63" s="53" t="str">
        <f ca="1">CHOOSE(MOD(ROW(),3)+1,OFFSET('12月工资表'!C$3,ROW()/3,),"",'12月工资表'!C$3)</f>
        <v>研发</v>
      </c>
      <c r="D63" s="54">
        <f ca="1">CHOOSE(MOD(ROW(),3)+1,OFFSET('12月工资表'!D$3,ROW()/3,),"",'12月工资表'!D$3)</f>
        <v>6080</v>
      </c>
      <c r="E63" s="54">
        <f ca="1">CHOOSE(MOD(ROW(),3)+1,OFFSET('12月工资表'!E$3,ROW()/3,),"",'12月工资表'!E$3)</f>
        <v>10944</v>
      </c>
      <c r="F63" s="54">
        <f ca="1">CHOOSE(MOD(ROW(),3)+1,OFFSET('12月工资表'!F$3,ROW()/3,),"",'12月工资表'!F$3)</f>
        <v>260</v>
      </c>
      <c r="G63" s="54">
        <f ca="1">CHOOSE(MOD(ROW(),3)+1,OFFSET('12月工资表'!G$3,ROW()/3,),"",'12月工资表'!G$3)</f>
        <v>0</v>
      </c>
      <c r="H63" s="54">
        <f ca="1">CHOOSE(MOD(ROW(),3)+1,OFFSET('12月工资表'!H$3,ROW()/3,),"",'12月工资表'!H$3)</f>
        <v>17284</v>
      </c>
      <c r="I63" s="54">
        <f ca="1">CHOOSE(MOD(ROW(),3)+1,OFFSET('12月工资表'!I$3,ROW()/3,),"",'12月工资表'!I$3)</f>
        <v>289</v>
      </c>
      <c r="J63" s="54">
        <f ca="1">CHOOSE(MOD(ROW(),3)+1,OFFSET('12月工资表'!J$3,ROW()/3,),"",'12月工资表'!J$3)</f>
        <v>2840</v>
      </c>
      <c r="K63" s="54">
        <f ca="1">CHOOSE(MOD(ROW(),3)+1,OFFSET('12月工资表'!K$3,ROW()/3,),"",'12月工资表'!K$3)</f>
        <v>179</v>
      </c>
      <c r="L63" s="54">
        <f ca="1">CHOOSE(MOD(ROW(),3)+1,OFFSET('12月工资表'!L$3,ROW()/3,),"",'12月工资表'!L$3)</f>
        <v>328.32</v>
      </c>
      <c r="M63" s="54">
        <f ca="1">CHOOSE(MOD(ROW(),3)+1,OFFSET('12月工资表'!M$3,ROW()/3,),"",'12月工资表'!M$3)</f>
        <v>16487.68</v>
      </c>
    </row>
    <row r="64" spans="1:13" ht="40" customHeight="1" x14ac:dyDescent="0.25">
      <c r="A64" s="55" t="str">
        <f ca="1">CHOOSE(MOD(ROW(),3)+1,OFFSET('12月工资表'!A$3,ROW()/3,),"",'12月工资表'!A$3)</f>
        <v/>
      </c>
      <c r="B64" s="55" t="str">
        <f ca="1">CHOOSE(MOD(ROW(),3)+1,OFFSET('12月工资表'!B$3,ROW()/3,),"",'12月工资表'!B$3)</f>
        <v/>
      </c>
      <c r="C64" s="55" t="str">
        <f ca="1">CHOOSE(MOD(ROW(),3)+1,OFFSET('12月工资表'!C$3,ROW()/3,),"",'12月工资表'!C$3)</f>
        <v/>
      </c>
      <c r="D64" s="55" t="str">
        <f ca="1">CHOOSE(MOD(ROW(),3)+1,OFFSET('12月工资表'!D$3,ROW()/3,),"",'12月工资表'!D$3)</f>
        <v/>
      </c>
      <c r="E64" s="55" t="str">
        <f ca="1">CHOOSE(MOD(ROW(),3)+1,OFFSET('12月工资表'!E$3,ROW()/3,),"",'12月工资表'!E$3)</f>
        <v/>
      </c>
      <c r="F64" s="55" t="str">
        <f ca="1">CHOOSE(MOD(ROW(),3)+1,OFFSET('12月工资表'!F$3,ROW()/3,),"",'12月工资表'!F$3)</f>
        <v/>
      </c>
      <c r="G64" s="55" t="str">
        <f ca="1">CHOOSE(MOD(ROW(),3)+1,OFFSET('12月工资表'!G$3,ROW()/3,),"",'12月工资表'!G$3)</f>
        <v/>
      </c>
      <c r="H64" s="55" t="str">
        <f ca="1">CHOOSE(MOD(ROW(),3)+1,OFFSET('12月工资表'!H$3,ROW()/3,),"",'12月工资表'!H$3)</f>
        <v/>
      </c>
      <c r="I64" s="55" t="str">
        <f ca="1">CHOOSE(MOD(ROW(),3)+1,OFFSET('12月工资表'!I$3,ROW()/3,),"",'12月工资表'!I$3)</f>
        <v/>
      </c>
      <c r="J64" s="55" t="str">
        <f ca="1">CHOOSE(MOD(ROW(),3)+1,OFFSET('12月工资表'!J$3,ROW()/3,),"",'12月工资表'!J$3)</f>
        <v/>
      </c>
      <c r="K64" s="55" t="str">
        <f ca="1">CHOOSE(MOD(ROW(),3)+1,OFFSET('12月工资表'!K$3,ROW()/3,),"",'12月工资表'!K$3)</f>
        <v/>
      </c>
      <c r="L64" s="55" t="str">
        <f ca="1">CHOOSE(MOD(ROW(),3)+1,OFFSET('12月工资表'!L$3,ROW()/3,),"",'12月工资表'!L$3)</f>
        <v/>
      </c>
      <c r="M64" s="55" t="str">
        <f ca="1">CHOOSE(MOD(ROW(),3)+1,OFFSET('12月工资表'!M$3,ROW()/3,),"",'12月工资表'!M$3)</f>
        <v/>
      </c>
    </row>
    <row r="65" spans="1:13" x14ac:dyDescent="0.25">
      <c r="A65" s="53" t="str">
        <f ca="1">CHOOSE(MOD(ROW(),3)+1,OFFSET('12月工资表'!A$3,ROW()/3,),"",'12月工资表'!A$3)</f>
        <v>员工编号</v>
      </c>
      <c r="B65" s="53" t="str">
        <f ca="1">CHOOSE(MOD(ROW(),3)+1,OFFSET('12月工资表'!B$3,ROW()/3,),"",'12月工资表'!B$3)</f>
        <v>姓名</v>
      </c>
      <c r="C65" s="53" t="str">
        <f ca="1">CHOOSE(MOD(ROW(),3)+1,OFFSET('12月工资表'!C$3,ROW()/3,),"",'12月工资表'!C$3)</f>
        <v>部门</v>
      </c>
      <c r="D65" s="53" t="str">
        <f ca="1">CHOOSE(MOD(ROW(),3)+1,OFFSET('12月工资表'!D$3,ROW()/3,),"",'12月工资表'!D$3)</f>
        <v>基本工资</v>
      </c>
      <c r="E65" s="53" t="str">
        <f ca="1">CHOOSE(MOD(ROW(),3)+1,OFFSET('12月工资表'!E$3,ROW()/3,),"",'12月工资表'!E$3)</f>
        <v>应发年终奖金</v>
      </c>
      <c r="F65" s="53" t="str">
        <f ca="1">CHOOSE(MOD(ROW(),3)+1,OFFSET('12月工资表'!F$3,ROW()/3,),"",'12月工资表'!F$3)</f>
        <v>补贴</v>
      </c>
      <c r="G65" s="53" t="str">
        <f ca="1">CHOOSE(MOD(ROW(),3)+1,OFFSET('12月工资表'!G$3,ROW()/3,),"",'12月工资表'!G$3)</f>
        <v>扣除病事假</v>
      </c>
      <c r="H65" s="53" t="str">
        <f ca="1">CHOOSE(MOD(ROW(),3)+1,OFFSET('12月工资表'!H$3,ROW()/3,),"",'12月工资表'!H$3)</f>
        <v>应发工资奖金合计</v>
      </c>
      <c r="I65" s="53" t="str">
        <f ca="1">CHOOSE(MOD(ROW(),3)+1,OFFSET('12月工资表'!I$3,ROW()/3,),"",'12月工资表'!I$3)</f>
        <v>扣除社保</v>
      </c>
      <c r="J65" s="53" t="str">
        <f ca="1">CHOOSE(MOD(ROW(),3)+1,OFFSET('12月工资表'!J$3,ROW()/3,),"",'12月工资表'!J$3)</f>
        <v>应纳税所得额</v>
      </c>
      <c r="K65" s="53" t="str">
        <f ca="1">CHOOSE(MOD(ROW(),3)+1,OFFSET('12月工资表'!K$3,ROW()/3,),"",'12月工资表'!K$3)</f>
        <v>工资个税</v>
      </c>
      <c r="L65" s="53" t="str">
        <f ca="1">CHOOSE(MOD(ROW(),3)+1,OFFSET('12月工资表'!L$3,ROW()/3,),"",'12月工资表'!L$3)</f>
        <v>奖金个税</v>
      </c>
      <c r="M65" s="53" t="str">
        <f ca="1">CHOOSE(MOD(ROW(),3)+1,OFFSET('12月工资表'!M$3,ROW()/3,),"",'12月工资表'!M$3)</f>
        <v>实发工资奖金</v>
      </c>
    </row>
    <row r="66" spans="1:13" x14ac:dyDescent="0.25">
      <c r="A66" s="53" t="str">
        <f ca="1">CHOOSE(MOD(ROW(),3)+1,OFFSET('12月工资表'!A$3,ROW()/3,),"",'12月工资表'!A$3)</f>
        <v>TPY031</v>
      </c>
      <c r="B66" s="53" t="str">
        <f ca="1">CHOOSE(MOD(ROW(),3)+1,OFFSET('12月工资表'!B$3,ROW()/3,),"",'12月工资表'!B$3)</f>
        <v>叶二娘</v>
      </c>
      <c r="C66" s="53" t="str">
        <f ca="1">CHOOSE(MOD(ROW(),3)+1,OFFSET('12月工资表'!C$3,ROW()/3,),"",'12月工资表'!C$3)</f>
        <v>研发</v>
      </c>
      <c r="D66" s="54">
        <f ca="1">CHOOSE(MOD(ROW(),3)+1,OFFSET('12月工资表'!D$3,ROW()/3,),"",'12月工资表'!D$3)</f>
        <v>8080</v>
      </c>
      <c r="E66" s="54">
        <f ca="1">CHOOSE(MOD(ROW(),3)+1,OFFSET('12月工资表'!E$3,ROW()/3,),"",'12月工资表'!E$3)</f>
        <v>14544</v>
      </c>
      <c r="F66" s="54">
        <f ca="1">CHOOSE(MOD(ROW(),3)+1,OFFSET('12月工资表'!F$3,ROW()/3,),"",'12月工资表'!F$3)</f>
        <v>260</v>
      </c>
      <c r="G66" s="54">
        <f ca="1">CHOOSE(MOD(ROW(),3)+1,OFFSET('12月工资表'!G$3,ROW()/3,),"",'12月工资表'!G$3)</f>
        <v>0</v>
      </c>
      <c r="H66" s="54">
        <f ca="1">CHOOSE(MOD(ROW(),3)+1,OFFSET('12月工资表'!H$3,ROW()/3,),"",'12月工资表'!H$3)</f>
        <v>22884</v>
      </c>
      <c r="I66" s="54">
        <f ca="1">CHOOSE(MOD(ROW(),3)+1,OFFSET('12月工资表'!I$3,ROW()/3,),"",'12月工资表'!I$3)</f>
        <v>289</v>
      </c>
      <c r="J66" s="54">
        <f ca="1">CHOOSE(MOD(ROW(),3)+1,OFFSET('12月工资表'!J$3,ROW()/3,),"",'12月工资表'!J$3)</f>
        <v>4840</v>
      </c>
      <c r="K66" s="54">
        <f ca="1">CHOOSE(MOD(ROW(),3)+1,OFFSET('12月工资表'!K$3,ROW()/3,),"",'12月工资表'!K$3)</f>
        <v>413</v>
      </c>
      <c r="L66" s="54">
        <f ca="1">CHOOSE(MOD(ROW(),3)+1,OFFSET('12月工资表'!L$3,ROW()/3,),"",'12月工资表'!L$3)</f>
        <v>436.32</v>
      </c>
      <c r="M66" s="54">
        <f ca="1">CHOOSE(MOD(ROW(),3)+1,OFFSET('12月工资表'!M$3,ROW()/3,),"",'12月工资表'!M$3)</f>
        <v>21745.68</v>
      </c>
    </row>
    <row r="67" spans="1:13" ht="40" customHeight="1" x14ac:dyDescent="0.25">
      <c r="A67" s="55" t="str">
        <f ca="1">CHOOSE(MOD(ROW(),3)+1,OFFSET('12月工资表'!A$3,ROW()/3,),"",'12月工资表'!A$3)</f>
        <v/>
      </c>
      <c r="B67" s="55" t="str">
        <f ca="1">CHOOSE(MOD(ROW(),3)+1,OFFSET('12月工资表'!B$3,ROW()/3,),"",'12月工资表'!B$3)</f>
        <v/>
      </c>
      <c r="C67" s="55" t="str">
        <f ca="1">CHOOSE(MOD(ROW(),3)+1,OFFSET('12月工资表'!C$3,ROW()/3,),"",'12月工资表'!C$3)</f>
        <v/>
      </c>
      <c r="D67" s="55" t="str">
        <f ca="1">CHOOSE(MOD(ROW(),3)+1,OFFSET('12月工资表'!D$3,ROW()/3,),"",'12月工资表'!D$3)</f>
        <v/>
      </c>
      <c r="E67" s="55" t="str">
        <f ca="1">CHOOSE(MOD(ROW(),3)+1,OFFSET('12月工资表'!E$3,ROW()/3,),"",'12月工资表'!E$3)</f>
        <v/>
      </c>
      <c r="F67" s="55" t="str">
        <f ca="1">CHOOSE(MOD(ROW(),3)+1,OFFSET('12月工资表'!F$3,ROW()/3,),"",'12月工资表'!F$3)</f>
        <v/>
      </c>
      <c r="G67" s="55" t="str">
        <f ca="1">CHOOSE(MOD(ROW(),3)+1,OFFSET('12月工资表'!G$3,ROW()/3,),"",'12月工资表'!G$3)</f>
        <v/>
      </c>
      <c r="H67" s="55" t="str">
        <f ca="1">CHOOSE(MOD(ROW(),3)+1,OFFSET('12月工资表'!H$3,ROW()/3,),"",'12月工资表'!H$3)</f>
        <v/>
      </c>
      <c r="I67" s="55" t="str">
        <f ca="1">CHOOSE(MOD(ROW(),3)+1,OFFSET('12月工资表'!I$3,ROW()/3,),"",'12月工资表'!I$3)</f>
        <v/>
      </c>
      <c r="J67" s="55" t="str">
        <f ca="1">CHOOSE(MOD(ROW(),3)+1,OFFSET('12月工资表'!J$3,ROW()/3,),"",'12月工资表'!J$3)</f>
        <v/>
      </c>
      <c r="K67" s="55" t="str">
        <f ca="1">CHOOSE(MOD(ROW(),3)+1,OFFSET('12月工资表'!K$3,ROW()/3,),"",'12月工资表'!K$3)</f>
        <v/>
      </c>
      <c r="L67" s="55" t="str">
        <f ca="1">CHOOSE(MOD(ROW(),3)+1,OFFSET('12月工资表'!L$3,ROW()/3,),"",'12月工资表'!L$3)</f>
        <v/>
      </c>
      <c r="M67" s="55" t="str">
        <f ca="1">CHOOSE(MOD(ROW(),3)+1,OFFSET('12月工资表'!M$3,ROW()/3,),"",'12月工资表'!M$3)</f>
        <v/>
      </c>
    </row>
    <row r="68" spans="1:13" x14ac:dyDescent="0.25">
      <c r="A68" s="53" t="str">
        <f ca="1">CHOOSE(MOD(ROW(),3)+1,OFFSET('12月工资表'!A$3,ROW()/3,),"",'12月工资表'!A$3)</f>
        <v>员工编号</v>
      </c>
      <c r="B68" s="53" t="str">
        <f ca="1">CHOOSE(MOD(ROW(),3)+1,OFFSET('12月工资表'!B$3,ROW()/3,),"",'12月工资表'!B$3)</f>
        <v>姓名</v>
      </c>
      <c r="C68" s="53" t="str">
        <f ca="1">CHOOSE(MOD(ROW(),3)+1,OFFSET('12月工资表'!C$3,ROW()/3,),"",'12月工资表'!C$3)</f>
        <v>部门</v>
      </c>
      <c r="D68" s="53" t="str">
        <f ca="1">CHOOSE(MOD(ROW(),3)+1,OFFSET('12月工资表'!D$3,ROW()/3,),"",'12月工资表'!D$3)</f>
        <v>基本工资</v>
      </c>
      <c r="E68" s="53" t="str">
        <f ca="1">CHOOSE(MOD(ROW(),3)+1,OFFSET('12月工资表'!E$3,ROW()/3,),"",'12月工资表'!E$3)</f>
        <v>应发年终奖金</v>
      </c>
      <c r="F68" s="53" t="str">
        <f ca="1">CHOOSE(MOD(ROW(),3)+1,OFFSET('12月工资表'!F$3,ROW()/3,),"",'12月工资表'!F$3)</f>
        <v>补贴</v>
      </c>
      <c r="G68" s="53" t="str">
        <f ca="1">CHOOSE(MOD(ROW(),3)+1,OFFSET('12月工资表'!G$3,ROW()/3,),"",'12月工资表'!G$3)</f>
        <v>扣除病事假</v>
      </c>
      <c r="H68" s="53" t="str">
        <f ca="1">CHOOSE(MOD(ROW(),3)+1,OFFSET('12月工资表'!H$3,ROW()/3,),"",'12月工资表'!H$3)</f>
        <v>应发工资奖金合计</v>
      </c>
      <c r="I68" s="53" t="str">
        <f ca="1">CHOOSE(MOD(ROW(),3)+1,OFFSET('12月工资表'!I$3,ROW()/3,),"",'12月工资表'!I$3)</f>
        <v>扣除社保</v>
      </c>
      <c r="J68" s="53" t="str">
        <f ca="1">CHOOSE(MOD(ROW(),3)+1,OFFSET('12月工资表'!J$3,ROW()/3,),"",'12月工资表'!J$3)</f>
        <v>应纳税所得额</v>
      </c>
      <c r="K68" s="53" t="str">
        <f ca="1">CHOOSE(MOD(ROW(),3)+1,OFFSET('12月工资表'!K$3,ROW()/3,),"",'12月工资表'!K$3)</f>
        <v>工资个税</v>
      </c>
      <c r="L68" s="53" t="str">
        <f ca="1">CHOOSE(MOD(ROW(),3)+1,OFFSET('12月工资表'!L$3,ROW()/3,),"",'12月工资表'!L$3)</f>
        <v>奖金个税</v>
      </c>
      <c r="M68" s="53" t="str">
        <f ca="1">CHOOSE(MOD(ROW(),3)+1,OFFSET('12月工资表'!M$3,ROW()/3,),"",'12月工资表'!M$3)</f>
        <v>实发工资奖金</v>
      </c>
    </row>
    <row r="69" spans="1:13" x14ac:dyDescent="0.25">
      <c r="A69" s="53" t="str">
        <f ca="1">CHOOSE(MOD(ROW(),3)+1,OFFSET('12月工资表'!A$3,ROW()/3,),"",'12月工资表'!A$3)</f>
        <v>TPY032</v>
      </c>
      <c r="B69" s="53" t="str">
        <f ca="1">CHOOSE(MOD(ROW(),3)+1,OFFSET('12月工资表'!B$3,ROW()/3,),"",'12月工资表'!B$3)</f>
        <v>竹剑</v>
      </c>
      <c r="C69" s="53" t="str">
        <f ca="1">CHOOSE(MOD(ROW(),3)+1,OFFSET('12月工资表'!C$3,ROW()/3,),"",'12月工资表'!C$3)</f>
        <v>研发</v>
      </c>
      <c r="D69" s="54">
        <f ca="1">CHOOSE(MOD(ROW(),3)+1,OFFSET('12月工资表'!D$3,ROW()/3,),"",'12月工资表'!D$3)</f>
        <v>6580</v>
      </c>
      <c r="E69" s="54">
        <f ca="1">CHOOSE(MOD(ROW(),3)+1,OFFSET('12月工资表'!E$3,ROW()/3,),"",'12月工资表'!E$3)</f>
        <v>11844</v>
      </c>
      <c r="F69" s="54">
        <f ca="1">CHOOSE(MOD(ROW(),3)+1,OFFSET('12月工资表'!F$3,ROW()/3,),"",'12月工资表'!F$3)</f>
        <v>260</v>
      </c>
      <c r="G69" s="54">
        <f ca="1">CHOOSE(MOD(ROW(),3)+1,OFFSET('12月工资表'!G$3,ROW()/3,),"",'12月工资表'!G$3)</f>
        <v>0</v>
      </c>
      <c r="H69" s="54">
        <f ca="1">CHOOSE(MOD(ROW(),3)+1,OFFSET('12月工资表'!H$3,ROW()/3,),"",'12月工资表'!H$3)</f>
        <v>18684</v>
      </c>
      <c r="I69" s="54">
        <f ca="1">CHOOSE(MOD(ROW(),3)+1,OFFSET('12月工资表'!I$3,ROW()/3,),"",'12月工资表'!I$3)</f>
        <v>206</v>
      </c>
      <c r="J69" s="54">
        <f ca="1">CHOOSE(MOD(ROW(),3)+1,OFFSET('12月工资表'!J$3,ROW()/3,),"",'12月工资表'!J$3)</f>
        <v>3340</v>
      </c>
      <c r="K69" s="54">
        <f ca="1">CHOOSE(MOD(ROW(),3)+1,OFFSET('12月工资表'!K$3,ROW()/3,),"",'12月工资表'!K$3)</f>
        <v>229</v>
      </c>
      <c r="L69" s="54">
        <f ca="1">CHOOSE(MOD(ROW(),3)+1,OFFSET('12月工资表'!L$3,ROW()/3,),"",'12月工资表'!L$3)</f>
        <v>355.32</v>
      </c>
      <c r="M69" s="54">
        <f ca="1">CHOOSE(MOD(ROW(),3)+1,OFFSET('12月工资表'!M$3,ROW()/3,),"",'12月工资表'!M$3)</f>
        <v>17893.68</v>
      </c>
    </row>
    <row r="70" spans="1:13" ht="40" customHeight="1" x14ac:dyDescent="0.25">
      <c r="A70" s="55" t="str">
        <f ca="1">CHOOSE(MOD(ROW(),3)+1,OFFSET('12月工资表'!A$3,ROW()/3,),"",'12月工资表'!A$3)</f>
        <v/>
      </c>
      <c r="B70" s="55" t="str">
        <f ca="1">CHOOSE(MOD(ROW(),3)+1,OFFSET('12月工资表'!B$3,ROW()/3,),"",'12月工资表'!B$3)</f>
        <v/>
      </c>
      <c r="C70" s="55" t="str">
        <f ca="1">CHOOSE(MOD(ROW(),3)+1,OFFSET('12月工资表'!C$3,ROW()/3,),"",'12月工资表'!C$3)</f>
        <v/>
      </c>
      <c r="D70" s="55" t="str">
        <f ca="1">CHOOSE(MOD(ROW(),3)+1,OFFSET('12月工资表'!D$3,ROW()/3,),"",'12月工资表'!D$3)</f>
        <v/>
      </c>
      <c r="E70" s="55" t="str">
        <f ca="1">CHOOSE(MOD(ROW(),3)+1,OFFSET('12月工资表'!E$3,ROW()/3,),"",'12月工资表'!E$3)</f>
        <v/>
      </c>
      <c r="F70" s="55" t="str">
        <f ca="1">CHOOSE(MOD(ROW(),3)+1,OFFSET('12月工资表'!F$3,ROW()/3,),"",'12月工资表'!F$3)</f>
        <v/>
      </c>
      <c r="G70" s="55" t="str">
        <f ca="1">CHOOSE(MOD(ROW(),3)+1,OFFSET('12月工资表'!G$3,ROW()/3,),"",'12月工资表'!G$3)</f>
        <v/>
      </c>
      <c r="H70" s="55" t="str">
        <f ca="1">CHOOSE(MOD(ROW(),3)+1,OFFSET('12月工资表'!H$3,ROW()/3,),"",'12月工资表'!H$3)</f>
        <v/>
      </c>
      <c r="I70" s="55" t="str">
        <f ca="1">CHOOSE(MOD(ROW(),3)+1,OFFSET('12月工资表'!I$3,ROW()/3,),"",'12月工资表'!I$3)</f>
        <v/>
      </c>
      <c r="J70" s="55" t="str">
        <f ca="1">CHOOSE(MOD(ROW(),3)+1,OFFSET('12月工资表'!J$3,ROW()/3,),"",'12月工资表'!J$3)</f>
        <v/>
      </c>
      <c r="K70" s="55" t="str">
        <f ca="1">CHOOSE(MOD(ROW(),3)+1,OFFSET('12月工资表'!K$3,ROW()/3,),"",'12月工资表'!K$3)</f>
        <v/>
      </c>
      <c r="L70" s="55" t="str">
        <f ca="1">CHOOSE(MOD(ROW(),3)+1,OFFSET('12月工资表'!L$3,ROW()/3,),"",'12月工资表'!L$3)</f>
        <v/>
      </c>
      <c r="M70" s="55" t="str">
        <f ca="1">CHOOSE(MOD(ROW(),3)+1,OFFSET('12月工资表'!M$3,ROW()/3,),"",'12月工资表'!M$3)</f>
        <v/>
      </c>
    </row>
    <row r="71" spans="1:13" x14ac:dyDescent="0.25">
      <c r="A71" s="53" t="str">
        <f ca="1">CHOOSE(MOD(ROW(),3)+1,OFFSET('12月工资表'!A$3,ROW()/3,),"",'12月工资表'!A$3)</f>
        <v>员工编号</v>
      </c>
      <c r="B71" s="53" t="str">
        <f ca="1">CHOOSE(MOD(ROW(),3)+1,OFFSET('12月工资表'!B$3,ROW()/3,),"",'12月工资表'!B$3)</f>
        <v>姓名</v>
      </c>
      <c r="C71" s="53" t="str">
        <f ca="1">CHOOSE(MOD(ROW(),3)+1,OFFSET('12月工资表'!C$3,ROW()/3,),"",'12月工资表'!C$3)</f>
        <v>部门</v>
      </c>
      <c r="D71" s="53" t="str">
        <f ca="1">CHOOSE(MOD(ROW(),3)+1,OFFSET('12月工资表'!D$3,ROW()/3,),"",'12月工资表'!D$3)</f>
        <v>基本工资</v>
      </c>
      <c r="E71" s="53" t="str">
        <f ca="1">CHOOSE(MOD(ROW(),3)+1,OFFSET('12月工资表'!E$3,ROW()/3,),"",'12月工资表'!E$3)</f>
        <v>应发年终奖金</v>
      </c>
      <c r="F71" s="53" t="str">
        <f ca="1">CHOOSE(MOD(ROW(),3)+1,OFFSET('12月工资表'!F$3,ROW()/3,),"",'12月工资表'!F$3)</f>
        <v>补贴</v>
      </c>
      <c r="G71" s="53" t="str">
        <f ca="1">CHOOSE(MOD(ROW(),3)+1,OFFSET('12月工资表'!G$3,ROW()/3,),"",'12月工资表'!G$3)</f>
        <v>扣除病事假</v>
      </c>
      <c r="H71" s="53" t="str">
        <f ca="1">CHOOSE(MOD(ROW(),3)+1,OFFSET('12月工资表'!H$3,ROW()/3,),"",'12月工资表'!H$3)</f>
        <v>应发工资奖金合计</v>
      </c>
      <c r="I71" s="53" t="str">
        <f ca="1">CHOOSE(MOD(ROW(),3)+1,OFFSET('12月工资表'!I$3,ROW()/3,),"",'12月工资表'!I$3)</f>
        <v>扣除社保</v>
      </c>
      <c r="J71" s="53" t="str">
        <f ca="1">CHOOSE(MOD(ROW(),3)+1,OFFSET('12月工资表'!J$3,ROW()/3,),"",'12月工资表'!J$3)</f>
        <v>应纳税所得额</v>
      </c>
      <c r="K71" s="53" t="str">
        <f ca="1">CHOOSE(MOD(ROW(),3)+1,OFFSET('12月工资表'!K$3,ROW()/3,),"",'12月工资表'!K$3)</f>
        <v>工资个税</v>
      </c>
      <c r="L71" s="53" t="str">
        <f ca="1">CHOOSE(MOD(ROW(),3)+1,OFFSET('12月工资表'!L$3,ROW()/3,),"",'12月工资表'!L$3)</f>
        <v>奖金个税</v>
      </c>
      <c r="M71" s="53" t="str">
        <f ca="1">CHOOSE(MOD(ROW(),3)+1,OFFSET('12月工资表'!M$3,ROW()/3,),"",'12月工资表'!M$3)</f>
        <v>实发工资奖金</v>
      </c>
    </row>
    <row r="72" spans="1:13" x14ac:dyDescent="0.25">
      <c r="A72" s="53" t="str">
        <f ca="1">CHOOSE(MOD(ROW(),3)+1,OFFSET('12月工资表'!A$3,ROW()/3,),"",'12月工资表'!A$3)</f>
        <v>TPY033</v>
      </c>
      <c r="B72" s="53" t="str">
        <f ca="1">CHOOSE(MOD(ROW(),3)+1,OFFSET('12月工资表'!B$3,ROW()/3,),"",'12月工资表'!B$3)</f>
        <v>左子穆</v>
      </c>
      <c r="C72" s="53" t="str">
        <f ca="1">CHOOSE(MOD(ROW(),3)+1,OFFSET('12月工资表'!C$3,ROW()/3,),"",'12月工资表'!C$3)</f>
        <v>研发</v>
      </c>
      <c r="D72" s="54">
        <f ca="1">CHOOSE(MOD(ROW(),3)+1,OFFSET('12月工资表'!D$3,ROW()/3,),"",'12月工资表'!D$3)</f>
        <v>9080</v>
      </c>
      <c r="E72" s="54">
        <f ca="1">CHOOSE(MOD(ROW(),3)+1,OFFSET('12月工资表'!E$3,ROW()/3,),"",'12月工资表'!E$3)</f>
        <v>16344</v>
      </c>
      <c r="F72" s="54">
        <f ca="1">CHOOSE(MOD(ROW(),3)+1,OFFSET('12月工资表'!F$3,ROW()/3,),"",'12月工资表'!F$3)</f>
        <v>260</v>
      </c>
      <c r="G72" s="54">
        <f ca="1">CHOOSE(MOD(ROW(),3)+1,OFFSET('12月工资表'!G$3,ROW()/3,),"",'12月工资表'!G$3)</f>
        <v>55</v>
      </c>
      <c r="H72" s="54">
        <f ca="1">CHOOSE(MOD(ROW(),3)+1,OFFSET('12月工资表'!H$3,ROW()/3,),"",'12月工资表'!H$3)</f>
        <v>25629</v>
      </c>
      <c r="I72" s="54">
        <f ca="1">CHOOSE(MOD(ROW(),3)+1,OFFSET('12月工资表'!I$3,ROW()/3,),"",'12月工资表'!I$3)</f>
        <v>308</v>
      </c>
      <c r="J72" s="54">
        <f ca="1">CHOOSE(MOD(ROW(),3)+1,OFFSET('12月工资表'!J$3,ROW()/3,),"",'12月工资表'!J$3)</f>
        <v>5785</v>
      </c>
      <c r="K72" s="54">
        <f ca="1">CHOOSE(MOD(ROW(),3)+1,OFFSET('12月工资表'!K$3,ROW()/3,),"",'12月工资表'!K$3)</f>
        <v>602</v>
      </c>
      <c r="L72" s="54">
        <f ca="1">CHOOSE(MOD(ROW(),3)+1,OFFSET('12月工资表'!L$3,ROW()/3,),"",'12月工资表'!L$3)</f>
        <v>490.32</v>
      </c>
      <c r="M72" s="54">
        <f ca="1">CHOOSE(MOD(ROW(),3)+1,OFFSET('12月工资表'!M$3,ROW()/3,),"",'12月工资表'!M$3)</f>
        <v>24228.68</v>
      </c>
    </row>
    <row r="73" spans="1:13" ht="40" customHeight="1" x14ac:dyDescent="0.25">
      <c r="A73" s="55" t="str">
        <f ca="1">CHOOSE(MOD(ROW(),3)+1,OFFSET('12月工资表'!A$3,ROW()/3,),"",'12月工资表'!A$3)</f>
        <v/>
      </c>
      <c r="B73" s="55" t="str">
        <f ca="1">CHOOSE(MOD(ROW(),3)+1,OFFSET('12月工资表'!B$3,ROW()/3,),"",'12月工资表'!B$3)</f>
        <v/>
      </c>
      <c r="C73" s="55" t="str">
        <f ca="1">CHOOSE(MOD(ROW(),3)+1,OFFSET('12月工资表'!C$3,ROW()/3,),"",'12月工资表'!C$3)</f>
        <v/>
      </c>
      <c r="D73" s="55" t="str">
        <f ca="1">CHOOSE(MOD(ROW(),3)+1,OFFSET('12月工资表'!D$3,ROW()/3,),"",'12月工资表'!D$3)</f>
        <v/>
      </c>
      <c r="E73" s="55" t="str">
        <f ca="1">CHOOSE(MOD(ROW(),3)+1,OFFSET('12月工资表'!E$3,ROW()/3,),"",'12月工资表'!E$3)</f>
        <v/>
      </c>
      <c r="F73" s="55" t="str">
        <f ca="1">CHOOSE(MOD(ROW(),3)+1,OFFSET('12月工资表'!F$3,ROW()/3,),"",'12月工资表'!F$3)</f>
        <v/>
      </c>
      <c r="G73" s="55" t="str">
        <f ca="1">CHOOSE(MOD(ROW(),3)+1,OFFSET('12月工资表'!G$3,ROW()/3,),"",'12月工资表'!G$3)</f>
        <v/>
      </c>
      <c r="H73" s="55" t="str">
        <f ca="1">CHOOSE(MOD(ROW(),3)+1,OFFSET('12月工资表'!H$3,ROW()/3,),"",'12月工资表'!H$3)</f>
        <v/>
      </c>
      <c r="I73" s="55" t="str">
        <f ca="1">CHOOSE(MOD(ROW(),3)+1,OFFSET('12月工资表'!I$3,ROW()/3,),"",'12月工资表'!I$3)</f>
        <v/>
      </c>
      <c r="J73" s="55" t="str">
        <f ca="1">CHOOSE(MOD(ROW(),3)+1,OFFSET('12月工资表'!J$3,ROW()/3,),"",'12月工资表'!J$3)</f>
        <v/>
      </c>
      <c r="K73" s="55" t="str">
        <f ca="1">CHOOSE(MOD(ROW(),3)+1,OFFSET('12月工资表'!K$3,ROW()/3,),"",'12月工资表'!K$3)</f>
        <v/>
      </c>
      <c r="L73" s="55" t="str">
        <f ca="1">CHOOSE(MOD(ROW(),3)+1,OFFSET('12月工资表'!L$3,ROW()/3,),"",'12月工资表'!L$3)</f>
        <v/>
      </c>
      <c r="M73" s="55" t="str">
        <f ca="1">CHOOSE(MOD(ROW(),3)+1,OFFSET('12月工资表'!M$3,ROW()/3,),"",'12月工资表'!M$3)</f>
        <v/>
      </c>
    </row>
    <row r="74" spans="1:13" x14ac:dyDescent="0.25">
      <c r="A74" s="53" t="str">
        <f ca="1">CHOOSE(MOD(ROW(),3)+1,OFFSET('12月工资表'!A$3,ROW()/3,),"",'12月工资表'!A$3)</f>
        <v>员工编号</v>
      </c>
      <c r="B74" s="53" t="str">
        <f ca="1">CHOOSE(MOD(ROW(),3)+1,OFFSET('12月工资表'!B$3,ROW()/3,),"",'12月工资表'!B$3)</f>
        <v>姓名</v>
      </c>
      <c r="C74" s="53" t="str">
        <f ca="1">CHOOSE(MOD(ROW(),3)+1,OFFSET('12月工资表'!C$3,ROW()/3,),"",'12月工资表'!C$3)</f>
        <v>部门</v>
      </c>
      <c r="D74" s="53" t="str">
        <f ca="1">CHOOSE(MOD(ROW(),3)+1,OFFSET('12月工资表'!D$3,ROW()/3,),"",'12月工资表'!D$3)</f>
        <v>基本工资</v>
      </c>
      <c r="E74" s="53" t="str">
        <f ca="1">CHOOSE(MOD(ROW(),3)+1,OFFSET('12月工资表'!E$3,ROW()/3,),"",'12月工资表'!E$3)</f>
        <v>应发年终奖金</v>
      </c>
      <c r="F74" s="53" t="str">
        <f ca="1">CHOOSE(MOD(ROW(),3)+1,OFFSET('12月工资表'!F$3,ROW()/3,),"",'12月工资表'!F$3)</f>
        <v>补贴</v>
      </c>
      <c r="G74" s="53" t="str">
        <f ca="1">CHOOSE(MOD(ROW(),3)+1,OFFSET('12月工资表'!G$3,ROW()/3,),"",'12月工资表'!G$3)</f>
        <v>扣除病事假</v>
      </c>
      <c r="H74" s="53" t="str">
        <f ca="1">CHOOSE(MOD(ROW(),3)+1,OFFSET('12月工资表'!H$3,ROW()/3,),"",'12月工资表'!H$3)</f>
        <v>应发工资奖金合计</v>
      </c>
      <c r="I74" s="53" t="str">
        <f ca="1">CHOOSE(MOD(ROW(),3)+1,OFFSET('12月工资表'!I$3,ROW()/3,),"",'12月工资表'!I$3)</f>
        <v>扣除社保</v>
      </c>
      <c r="J74" s="53" t="str">
        <f ca="1">CHOOSE(MOD(ROW(),3)+1,OFFSET('12月工资表'!J$3,ROW()/3,),"",'12月工资表'!J$3)</f>
        <v>应纳税所得额</v>
      </c>
      <c r="K74" s="53" t="str">
        <f ca="1">CHOOSE(MOD(ROW(),3)+1,OFFSET('12月工资表'!K$3,ROW()/3,),"",'12月工资表'!K$3)</f>
        <v>工资个税</v>
      </c>
      <c r="L74" s="53" t="str">
        <f ca="1">CHOOSE(MOD(ROW(),3)+1,OFFSET('12月工资表'!L$3,ROW()/3,),"",'12月工资表'!L$3)</f>
        <v>奖金个税</v>
      </c>
      <c r="M74" s="53" t="str">
        <f ca="1">CHOOSE(MOD(ROW(),3)+1,OFFSET('12月工资表'!M$3,ROW()/3,),"",'12月工资表'!M$3)</f>
        <v>实发工资奖金</v>
      </c>
    </row>
    <row r="75" spans="1:13" x14ac:dyDescent="0.25">
      <c r="A75" s="53" t="str">
        <f ca="1">CHOOSE(MOD(ROW(),3)+1,OFFSET('12月工资表'!A$3,ROW()/3,),"",'12月工资表'!A$3)</f>
        <v>TPY034</v>
      </c>
      <c r="B75" s="53" t="str">
        <f ca="1">CHOOSE(MOD(ROW(),3)+1,OFFSET('12月工资表'!B$3,ROW()/3,),"",'12月工资表'!B$3)</f>
        <v>华赫艮</v>
      </c>
      <c r="C75" s="53" t="str">
        <f ca="1">CHOOSE(MOD(ROW(),3)+1,OFFSET('12月工资表'!C$3,ROW()/3,),"",'12月工资表'!C$3)</f>
        <v>研发</v>
      </c>
      <c r="D75" s="54">
        <f ca="1">CHOOSE(MOD(ROW(),3)+1,OFFSET('12月工资表'!D$3,ROW()/3,),"",'12月工资表'!D$3)</f>
        <v>6580</v>
      </c>
      <c r="E75" s="54">
        <f ca="1">CHOOSE(MOD(ROW(),3)+1,OFFSET('12月工资表'!E$3,ROW()/3,),"",'12月工资表'!E$3)</f>
        <v>11844</v>
      </c>
      <c r="F75" s="54">
        <f ca="1">CHOOSE(MOD(ROW(),3)+1,OFFSET('12月工资表'!F$3,ROW()/3,),"",'12月工资表'!F$3)</f>
        <v>260</v>
      </c>
      <c r="G75" s="54">
        <f ca="1">CHOOSE(MOD(ROW(),3)+1,OFFSET('12月工资表'!G$3,ROW()/3,),"",'12月工资表'!G$3)</f>
        <v>0</v>
      </c>
      <c r="H75" s="54">
        <f ca="1">CHOOSE(MOD(ROW(),3)+1,OFFSET('12月工资表'!H$3,ROW()/3,),"",'12月工资表'!H$3)</f>
        <v>18684</v>
      </c>
      <c r="I75" s="54">
        <f ca="1">CHOOSE(MOD(ROW(),3)+1,OFFSET('12月工资表'!I$3,ROW()/3,),"",'12月工资表'!I$3)</f>
        <v>289</v>
      </c>
      <c r="J75" s="54">
        <f ca="1">CHOOSE(MOD(ROW(),3)+1,OFFSET('12月工资表'!J$3,ROW()/3,),"",'12月工资表'!J$3)</f>
        <v>3340</v>
      </c>
      <c r="K75" s="54">
        <f ca="1">CHOOSE(MOD(ROW(),3)+1,OFFSET('12月工资表'!K$3,ROW()/3,),"",'12月工资表'!K$3)</f>
        <v>229</v>
      </c>
      <c r="L75" s="54">
        <f ca="1">CHOOSE(MOD(ROW(),3)+1,OFFSET('12月工资表'!L$3,ROW()/3,),"",'12月工资表'!L$3)</f>
        <v>355.32</v>
      </c>
      <c r="M75" s="54">
        <f ca="1">CHOOSE(MOD(ROW(),3)+1,OFFSET('12月工资表'!M$3,ROW()/3,),"",'12月工资表'!M$3)</f>
        <v>17810.68</v>
      </c>
    </row>
    <row r="76" spans="1:13" ht="40" customHeight="1" x14ac:dyDescent="0.25">
      <c r="A76" s="55" t="str">
        <f ca="1">CHOOSE(MOD(ROW(),3)+1,OFFSET('12月工资表'!A$3,ROW()/3,),"",'12月工资表'!A$3)</f>
        <v/>
      </c>
      <c r="B76" s="55" t="str">
        <f ca="1">CHOOSE(MOD(ROW(),3)+1,OFFSET('12月工资表'!B$3,ROW()/3,),"",'12月工资表'!B$3)</f>
        <v/>
      </c>
      <c r="C76" s="55" t="str">
        <f ca="1">CHOOSE(MOD(ROW(),3)+1,OFFSET('12月工资表'!C$3,ROW()/3,),"",'12月工资表'!C$3)</f>
        <v/>
      </c>
      <c r="D76" s="55" t="str">
        <f ca="1">CHOOSE(MOD(ROW(),3)+1,OFFSET('12月工资表'!D$3,ROW()/3,),"",'12月工资表'!D$3)</f>
        <v/>
      </c>
      <c r="E76" s="55" t="str">
        <f ca="1">CHOOSE(MOD(ROW(),3)+1,OFFSET('12月工资表'!E$3,ROW()/3,),"",'12月工资表'!E$3)</f>
        <v/>
      </c>
      <c r="F76" s="55" t="str">
        <f ca="1">CHOOSE(MOD(ROW(),3)+1,OFFSET('12月工资表'!F$3,ROW()/3,),"",'12月工资表'!F$3)</f>
        <v/>
      </c>
      <c r="G76" s="55" t="str">
        <f ca="1">CHOOSE(MOD(ROW(),3)+1,OFFSET('12月工资表'!G$3,ROW()/3,),"",'12月工资表'!G$3)</f>
        <v/>
      </c>
      <c r="H76" s="55" t="str">
        <f ca="1">CHOOSE(MOD(ROW(),3)+1,OFFSET('12月工资表'!H$3,ROW()/3,),"",'12月工资表'!H$3)</f>
        <v/>
      </c>
      <c r="I76" s="55" t="str">
        <f ca="1">CHOOSE(MOD(ROW(),3)+1,OFFSET('12月工资表'!I$3,ROW()/3,),"",'12月工资表'!I$3)</f>
        <v/>
      </c>
      <c r="J76" s="55" t="str">
        <f ca="1">CHOOSE(MOD(ROW(),3)+1,OFFSET('12月工资表'!J$3,ROW()/3,),"",'12月工资表'!J$3)</f>
        <v/>
      </c>
      <c r="K76" s="55" t="str">
        <f ca="1">CHOOSE(MOD(ROW(),3)+1,OFFSET('12月工资表'!K$3,ROW()/3,),"",'12月工资表'!K$3)</f>
        <v/>
      </c>
      <c r="L76" s="55" t="str">
        <f ca="1">CHOOSE(MOD(ROW(),3)+1,OFFSET('12月工资表'!L$3,ROW()/3,),"",'12月工资表'!L$3)</f>
        <v/>
      </c>
      <c r="M76" s="55" t="str">
        <f ca="1">CHOOSE(MOD(ROW(),3)+1,OFFSET('12月工资表'!M$3,ROW()/3,),"",'12月工资表'!M$3)</f>
        <v/>
      </c>
    </row>
    <row r="77" spans="1:13" x14ac:dyDescent="0.25">
      <c r="A77" s="53" t="str">
        <f ca="1">CHOOSE(MOD(ROW(),3)+1,OFFSET('12月工资表'!A$3,ROW()/3,),"",'12月工资表'!A$3)</f>
        <v>员工编号</v>
      </c>
      <c r="B77" s="53" t="str">
        <f ca="1">CHOOSE(MOD(ROW(),3)+1,OFFSET('12月工资表'!B$3,ROW()/3,),"",'12月工资表'!B$3)</f>
        <v>姓名</v>
      </c>
      <c r="C77" s="53" t="str">
        <f ca="1">CHOOSE(MOD(ROW(),3)+1,OFFSET('12月工资表'!C$3,ROW()/3,),"",'12月工资表'!C$3)</f>
        <v>部门</v>
      </c>
      <c r="D77" s="53" t="str">
        <f ca="1">CHOOSE(MOD(ROW(),3)+1,OFFSET('12月工资表'!D$3,ROW()/3,),"",'12月工资表'!D$3)</f>
        <v>基本工资</v>
      </c>
      <c r="E77" s="53" t="str">
        <f ca="1">CHOOSE(MOD(ROW(),3)+1,OFFSET('12月工资表'!E$3,ROW()/3,),"",'12月工资表'!E$3)</f>
        <v>应发年终奖金</v>
      </c>
      <c r="F77" s="53" t="str">
        <f ca="1">CHOOSE(MOD(ROW(),3)+1,OFFSET('12月工资表'!F$3,ROW()/3,),"",'12月工资表'!F$3)</f>
        <v>补贴</v>
      </c>
      <c r="G77" s="53" t="str">
        <f ca="1">CHOOSE(MOD(ROW(),3)+1,OFFSET('12月工资表'!G$3,ROW()/3,),"",'12月工资表'!G$3)</f>
        <v>扣除病事假</v>
      </c>
      <c r="H77" s="53" t="str">
        <f ca="1">CHOOSE(MOD(ROW(),3)+1,OFFSET('12月工资表'!H$3,ROW()/3,),"",'12月工资表'!H$3)</f>
        <v>应发工资奖金合计</v>
      </c>
      <c r="I77" s="53" t="str">
        <f ca="1">CHOOSE(MOD(ROW(),3)+1,OFFSET('12月工资表'!I$3,ROW()/3,),"",'12月工资表'!I$3)</f>
        <v>扣除社保</v>
      </c>
      <c r="J77" s="53" t="str">
        <f ca="1">CHOOSE(MOD(ROW(),3)+1,OFFSET('12月工资表'!J$3,ROW()/3,),"",'12月工资表'!J$3)</f>
        <v>应纳税所得额</v>
      </c>
      <c r="K77" s="53" t="str">
        <f ca="1">CHOOSE(MOD(ROW(),3)+1,OFFSET('12月工资表'!K$3,ROW()/3,),"",'12月工资表'!K$3)</f>
        <v>工资个税</v>
      </c>
      <c r="L77" s="53" t="str">
        <f ca="1">CHOOSE(MOD(ROW(),3)+1,OFFSET('12月工资表'!L$3,ROW()/3,),"",'12月工资表'!L$3)</f>
        <v>奖金个税</v>
      </c>
      <c r="M77" s="53" t="str">
        <f ca="1">CHOOSE(MOD(ROW(),3)+1,OFFSET('12月工资表'!M$3,ROW()/3,),"",'12月工资表'!M$3)</f>
        <v>实发工资奖金</v>
      </c>
    </row>
    <row r="78" spans="1:13" x14ac:dyDescent="0.25">
      <c r="A78" s="53" t="str">
        <f ca="1">CHOOSE(MOD(ROW(),3)+1,OFFSET('12月工资表'!A$3,ROW()/3,),"",'12月工资表'!A$3)</f>
        <v>TPY035</v>
      </c>
      <c r="B78" s="53" t="str">
        <f ca="1">CHOOSE(MOD(ROW(),3)+1,OFFSET('12月工资表'!B$3,ROW()/3,),"",'12月工资表'!B$3)</f>
        <v>乔峰</v>
      </c>
      <c r="C78" s="53" t="str">
        <f ca="1">CHOOSE(MOD(ROW(),3)+1,OFFSET('12月工资表'!C$3,ROW()/3,),"",'12月工资表'!C$3)</f>
        <v>研发</v>
      </c>
      <c r="D78" s="54">
        <f ca="1">CHOOSE(MOD(ROW(),3)+1,OFFSET('12月工资表'!D$3,ROW()/3,),"",'12月工资表'!D$3)</f>
        <v>6080</v>
      </c>
      <c r="E78" s="54">
        <f ca="1">CHOOSE(MOD(ROW(),3)+1,OFFSET('12月工资表'!E$3,ROW()/3,),"",'12月工资表'!E$3)</f>
        <v>10944</v>
      </c>
      <c r="F78" s="54">
        <f ca="1">CHOOSE(MOD(ROW(),3)+1,OFFSET('12月工资表'!F$3,ROW()/3,),"",'12月工资表'!F$3)</f>
        <v>260</v>
      </c>
      <c r="G78" s="54">
        <f ca="1">CHOOSE(MOD(ROW(),3)+1,OFFSET('12月工资表'!G$3,ROW()/3,),"",'12月工资表'!G$3)</f>
        <v>135</v>
      </c>
      <c r="H78" s="54">
        <f ca="1">CHOOSE(MOD(ROW(),3)+1,OFFSET('12月工资表'!H$3,ROW()/3,),"",'12月工资表'!H$3)</f>
        <v>17149</v>
      </c>
      <c r="I78" s="54">
        <f ca="1">CHOOSE(MOD(ROW(),3)+1,OFFSET('12月工资表'!I$3,ROW()/3,),"",'12月工资表'!I$3)</f>
        <v>289</v>
      </c>
      <c r="J78" s="54">
        <f ca="1">CHOOSE(MOD(ROW(),3)+1,OFFSET('12月工资表'!J$3,ROW()/3,),"",'12月工资表'!J$3)</f>
        <v>2705</v>
      </c>
      <c r="K78" s="54">
        <f ca="1">CHOOSE(MOD(ROW(),3)+1,OFFSET('12月工资表'!K$3,ROW()/3,),"",'12月工资表'!K$3)</f>
        <v>165.5</v>
      </c>
      <c r="L78" s="54">
        <f ca="1">CHOOSE(MOD(ROW(),3)+1,OFFSET('12月工资表'!L$3,ROW()/3,),"",'12月工资表'!L$3)</f>
        <v>328.32</v>
      </c>
      <c r="M78" s="54">
        <f ca="1">CHOOSE(MOD(ROW(),3)+1,OFFSET('12月工资表'!M$3,ROW()/3,),"",'12月工资表'!M$3)</f>
        <v>16366.18</v>
      </c>
    </row>
    <row r="79" spans="1:13" ht="40" customHeight="1" x14ac:dyDescent="0.25">
      <c r="A79" s="55" t="str">
        <f ca="1">CHOOSE(MOD(ROW(),3)+1,OFFSET('12月工资表'!A$3,ROW()/3,),"",'12月工资表'!A$3)</f>
        <v/>
      </c>
      <c r="B79" s="55" t="str">
        <f ca="1">CHOOSE(MOD(ROW(),3)+1,OFFSET('12月工资表'!B$3,ROW()/3,),"",'12月工资表'!B$3)</f>
        <v/>
      </c>
      <c r="C79" s="55" t="str">
        <f ca="1">CHOOSE(MOD(ROW(),3)+1,OFFSET('12月工资表'!C$3,ROW()/3,),"",'12月工资表'!C$3)</f>
        <v/>
      </c>
      <c r="D79" s="55" t="str">
        <f ca="1">CHOOSE(MOD(ROW(),3)+1,OFFSET('12月工资表'!D$3,ROW()/3,),"",'12月工资表'!D$3)</f>
        <v/>
      </c>
      <c r="E79" s="55" t="str">
        <f ca="1">CHOOSE(MOD(ROW(),3)+1,OFFSET('12月工资表'!E$3,ROW()/3,),"",'12月工资表'!E$3)</f>
        <v/>
      </c>
      <c r="F79" s="55" t="str">
        <f ca="1">CHOOSE(MOD(ROW(),3)+1,OFFSET('12月工资表'!F$3,ROW()/3,),"",'12月工资表'!F$3)</f>
        <v/>
      </c>
      <c r="G79" s="55" t="str">
        <f ca="1">CHOOSE(MOD(ROW(),3)+1,OFFSET('12月工资表'!G$3,ROW()/3,),"",'12月工资表'!G$3)</f>
        <v/>
      </c>
      <c r="H79" s="55" t="str">
        <f ca="1">CHOOSE(MOD(ROW(),3)+1,OFFSET('12月工资表'!H$3,ROW()/3,),"",'12月工资表'!H$3)</f>
        <v/>
      </c>
      <c r="I79" s="55" t="str">
        <f ca="1">CHOOSE(MOD(ROW(),3)+1,OFFSET('12月工资表'!I$3,ROW()/3,),"",'12月工资表'!I$3)</f>
        <v/>
      </c>
      <c r="J79" s="55" t="str">
        <f ca="1">CHOOSE(MOD(ROW(),3)+1,OFFSET('12月工资表'!J$3,ROW()/3,),"",'12月工资表'!J$3)</f>
        <v/>
      </c>
      <c r="K79" s="55" t="str">
        <f ca="1">CHOOSE(MOD(ROW(),3)+1,OFFSET('12月工资表'!K$3,ROW()/3,),"",'12月工资表'!K$3)</f>
        <v/>
      </c>
      <c r="L79" s="55" t="str">
        <f ca="1">CHOOSE(MOD(ROW(),3)+1,OFFSET('12月工资表'!L$3,ROW()/3,),"",'12月工资表'!L$3)</f>
        <v/>
      </c>
      <c r="M79" s="55" t="str">
        <f ca="1">CHOOSE(MOD(ROW(),3)+1,OFFSET('12月工资表'!M$3,ROW()/3,),"",'12月工资表'!M$3)</f>
        <v/>
      </c>
    </row>
    <row r="80" spans="1:13" x14ac:dyDescent="0.25">
      <c r="A80" s="53" t="str">
        <f ca="1">CHOOSE(MOD(ROW(),3)+1,OFFSET('12月工资表'!A$3,ROW()/3,),"",'12月工资表'!A$3)</f>
        <v>员工编号</v>
      </c>
      <c r="B80" s="53" t="str">
        <f ca="1">CHOOSE(MOD(ROW(),3)+1,OFFSET('12月工资表'!B$3,ROW()/3,),"",'12月工资表'!B$3)</f>
        <v>姓名</v>
      </c>
      <c r="C80" s="53" t="str">
        <f ca="1">CHOOSE(MOD(ROW(),3)+1,OFFSET('12月工资表'!C$3,ROW()/3,),"",'12月工资表'!C$3)</f>
        <v>部门</v>
      </c>
      <c r="D80" s="53" t="str">
        <f ca="1">CHOOSE(MOD(ROW(),3)+1,OFFSET('12月工资表'!D$3,ROW()/3,),"",'12月工资表'!D$3)</f>
        <v>基本工资</v>
      </c>
      <c r="E80" s="53" t="str">
        <f ca="1">CHOOSE(MOD(ROW(),3)+1,OFFSET('12月工资表'!E$3,ROW()/3,),"",'12月工资表'!E$3)</f>
        <v>应发年终奖金</v>
      </c>
      <c r="F80" s="53" t="str">
        <f ca="1">CHOOSE(MOD(ROW(),3)+1,OFFSET('12月工资表'!F$3,ROW()/3,),"",'12月工资表'!F$3)</f>
        <v>补贴</v>
      </c>
      <c r="G80" s="53" t="str">
        <f ca="1">CHOOSE(MOD(ROW(),3)+1,OFFSET('12月工资表'!G$3,ROW()/3,),"",'12月工资表'!G$3)</f>
        <v>扣除病事假</v>
      </c>
      <c r="H80" s="53" t="str">
        <f ca="1">CHOOSE(MOD(ROW(),3)+1,OFFSET('12月工资表'!H$3,ROW()/3,),"",'12月工资表'!H$3)</f>
        <v>应发工资奖金合计</v>
      </c>
      <c r="I80" s="53" t="str">
        <f ca="1">CHOOSE(MOD(ROW(),3)+1,OFFSET('12月工资表'!I$3,ROW()/3,),"",'12月工资表'!I$3)</f>
        <v>扣除社保</v>
      </c>
      <c r="J80" s="53" t="str">
        <f ca="1">CHOOSE(MOD(ROW(),3)+1,OFFSET('12月工资表'!J$3,ROW()/3,),"",'12月工资表'!J$3)</f>
        <v>应纳税所得额</v>
      </c>
      <c r="K80" s="53" t="str">
        <f ca="1">CHOOSE(MOD(ROW(),3)+1,OFFSET('12月工资表'!K$3,ROW()/3,),"",'12月工资表'!K$3)</f>
        <v>工资个税</v>
      </c>
      <c r="L80" s="53" t="str">
        <f ca="1">CHOOSE(MOD(ROW(),3)+1,OFFSET('12月工资表'!L$3,ROW()/3,),"",'12月工资表'!L$3)</f>
        <v>奖金个税</v>
      </c>
      <c r="M80" s="53" t="str">
        <f ca="1">CHOOSE(MOD(ROW(),3)+1,OFFSET('12月工资表'!M$3,ROW()/3,),"",'12月工资表'!M$3)</f>
        <v>实发工资奖金</v>
      </c>
    </row>
    <row r="81" spans="1:13" x14ac:dyDescent="0.25">
      <c r="A81" s="53" t="str">
        <f ca="1">CHOOSE(MOD(ROW(),3)+1,OFFSET('12月工资表'!A$3,ROW()/3,),"",'12月工资表'!A$3)</f>
        <v>TPY036</v>
      </c>
      <c r="B81" s="53" t="str">
        <f ca="1">CHOOSE(MOD(ROW(),3)+1,OFFSET('12月工资表'!B$3,ROW()/3,),"",'12月工资表'!B$3)</f>
        <v>李春来</v>
      </c>
      <c r="C81" s="53" t="str">
        <f ca="1">CHOOSE(MOD(ROW(),3)+1,OFFSET('12月工资表'!C$3,ROW()/3,),"",'12月工资表'!C$3)</f>
        <v>研发</v>
      </c>
      <c r="D81" s="54">
        <f ca="1">CHOOSE(MOD(ROW(),3)+1,OFFSET('12月工资表'!D$3,ROW()/3,),"",'12月工资表'!D$3)</f>
        <v>11630</v>
      </c>
      <c r="E81" s="54">
        <f ca="1">CHOOSE(MOD(ROW(),3)+1,OFFSET('12月工资表'!E$3,ROW()/3,),"",'12月工资表'!E$3)</f>
        <v>20934</v>
      </c>
      <c r="F81" s="54">
        <f ca="1">CHOOSE(MOD(ROW(),3)+1,OFFSET('12月工资表'!F$3,ROW()/3,),"",'12月工资表'!F$3)</f>
        <v>260</v>
      </c>
      <c r="G81" s="54">
        <f ca="1">CHOOSE(MOD(ROW(),3)+1,OFFSET('12月工资表'!G$3,ROW()/3,),"",'12月工资表'!G$3)</f>
        <v>0</v>
      </c>
      <c r="H81" s="54">
        <f ca="1">CHOOSE(MOD(ROW(),3)+1,OFFSET('12月工资表'!H$3,ROW()/3,),"",'12月工资表'!H$3)</f>
        <v>32824</v>
      </c>
      <c r="I81" s="54">
        <f ca="1">CHOOSE(MOD(ROW(),3)+1,OFFSET('12月工资表'!I$3,ROW()/3,),"",'12月工资表'!I$3)</f>
        <v>289</v>
      </c>
      <c r="J81" s="54">
        <f ca="1">CHOOSE(MOD(ROW(),3)+1,OFFSET('12月工资表'!J$3,ROW()/3,),"",'12月工资表'!J$3)</f>
        <v>8390</v>
      </c>
      <c r="K81" s="54">
        <f ca="1">CHOOSE(MOD(ROW(),3)+1,OFFSET('12月工资表'!K$3,ROW()/3,),"",'12月工资表'!K$3)</f>
        <v>1123</v>
      </c>
      <c r="L81" s="54">
        <f ca="1">CHOOSE(MOD(ROW(),3)+1,OFFSET('12月工资表'!L$3,ROW()/3,),"",'12月工资表'!L$3)</f>
        <v>1988.4</v>
      </c>
      <c r="M81" s="54">
        <f ca="1">CHOOSE(MOD(ROW(),3)+1,OFFSET('12月工资表'!M$3,ROW()/3,),"",'12月工资表'!M$3)</f>
        <v>29423.599999999999</v>
      </c>
    </row>
    <row r="82" spans="1:13" ht="40" customHeight="1" x14ac:dyDescent="0.25">
      <c r="A82" s="55" t="str">
        <f ca="1">CHOOSE(MOD(ROW(),3)+1,OFFSET('12月工资表'!A$3,ROW()/3,),"",'12月工资表'!A$3)</f>
        <v/>
      </c>
      <c r="B82" s="55" t="str">
        <f ca="1">CHOOSE(MOD(ROW(),3)+1,OFFSET('12月工资表'!B$3,ROW()/3,),"",'12月工资表'!B$3)</f>
        <v/>
      </c>
      <c r="C82" s="55" t="str">
        <f ca="1">CHOOSE(MOD(ROW(),3)+1,OFFSET('12月工资表'!C$3,ROW()/3,),"",'12月工资表'!C$3)</f>
        <v/>
      </c>
      <c r="D82" s="55" t="str">
        <f ca="1">CHOOSE(MOD(ROW(),3)+1,OFFSET('12月工资表'!D$3,ROW()/3,),"",'12月工资表'!D$3)</f>
        <v/>
      </c>
      <c r="E82" s="55" t="str">
        <f ca="1">CHOOSE(MOD(ROW(),3)+1,OFFSET('12月工资表'!E$3,ROW()/3,),"",'12月工资表'!E$3)</f>
        <v/>
      </c>
      <c r="F82" s="55" t="str">
        <f ca="1">CHOOSE(MOD(ROW(),3)+1,OFFSET('12月工资表'!F$3,ROW()/3,),"",'12月工资表'!F$3)</f>
        <v/>
      </c>
      <c r="G82" s="55" t="str">
        <f ca="1">CHOOSE(MOD(ROW(),3)+1,OFFSET('12月工资表'!G$3,ROW()/3,),"",'12月工资表'!G$3)</f>
        <v/>
      </c>
      <c r="H82" s="55" t="str">
        <f ca="1">CHOOSE(MOD(ROW(),3)+1,OFFSET('12月工资表'!H$3,ROW()/3,),"",'12月工资表'!H$3)</f>
        <v/>
      </c>
      <c r="I82" s="55" t="str">
        <f ca="1">CHOOSE(MOD(ROW(),3)+1,OFFSET('12月工资表'!I$3,ROW()/3,),"",'12月工资表'!I$3)</f>
        <v/>
      </c>
      <c r="J82" s="55" t="str">
        <f ca="1">CHOOSE(MOD(ROW(),3)+1,OFFSET('12月工资表'!J$3,ROW()/3,),"",'12月工资表'!J$3)</f>
        <v/>
      </c>
      <c r="K82" s="55" t="str">
        <f ca="1">CHOOSE(MOD(ROW(),3)+1,OFFSET('12月工资表'!K$3,ROW()/3,),"",'12月工资表'!K$3)</f>
        <v/>
      </c>
      <c r="L82" s="55" t="str">
        <f ca="1">CHOOSE(MOD(ROW(),3)+1,OFFSET('12月工资表'!L$3,ROW()/3,),"",'12月工资表'!L$3)</f>
        <v/>
      </c>
      <c r="M82" s="55" t="str">
        <f ca="1">CHOOSE(MOD(ROW(),3)+1,OFFSET('12月工资表'!M$3,ROW()/3,),"",'12月工资表'!M$3)</f>
        <v/>
      </c>
    </row>
    <row r="83" spans="1:13" x14ac:dyDescent="0.25">
      <c r="A83" s="53" t="str">
        <f ca="1">CHOOSE(MOD(ROW(),3)+1,OFFSET('12月工资表'!A$3,ROW()/3,),"",'12月工资表'!A$3)</f>
        <v>员工编号</v>
      </c>
      <c r="B83" s="53" t="str">
        <f ca="1">CHOOSE(MOD(ROW(),3)+1,OFFSET('12月工资表'!B$3,ROW()/3,),"",'12月工资表'!B$3)</f>
        <v>姓名</v>
      </c>
      <c r="C83" s="53" t="str">
        <f ca="1">CHOOSE(MOD(ROW(),3)+1,OFFSET('12月工资表'!C$3,ROW()/3,),"",'12月工资表'!C$3)</f>
        <v>部门</v>
      </c>
      <c r="D83" s="53" t="str">
        <f ca="1">CHOOSE(MOD(ROW(),3)+1,OFFSET('12月工资表'!D$3,ROW()/3,),"",'12月工资表'!D$3)</f>
        <v>基本工资</v>
      </c>
      <c r="E83" s="53" t="str">
        <f ca="1">CHOOSE(MOD(ROW(),3)+1,OFFSET('12月工资表'!E$3,ROW()/3,),"",'12月工资表'!E$3)</f>
        <v>应发年终奖金</v>
      </c>
      <c r="F83" s="53" t="str">
        <f ca="1">CHOOSE(MOD(ROW(),3)+1,OFFSET('12月工资表'!F$3,ROW()/3,),"",'12月工资表'!F$3)</f>
        <v>补贴</v>
      </c>
      <c r="G83" s="53" t="str">
        <f ca="1">CHOOSE(MOD(ROW(),3)+1,OFFSET('12月工资表'!G$3,ROW()/3,),"",'12月工资表'!G$3)</f>
        <v>扣除病事假</v>
      </c>
      <c r="H83" s="53" t="str">
        <f ca="1">CHOOSE(MOD(ROW(),3)+1,OFFSET('12月工资表'!H$3,ROW()/3,),"",'12月工资表'!H$3)</f>
        <v>应发工资奖金合计</v>
      </c>
      <c r="I83" s="53" t="str">
        <f ca="1">CHOOSE(MOD(ROW(),3)+1,OFFSET('12月工资表'!I$3,ROW()/3,),"",'12月工资表'!I$3)</f>
        <v>扣除社保</v>
      </c>
      <c r="J83" s="53" t="str">
        <f ca="1">CHOOSE(MOD(ROW(),3)+1,OFFSET('12月工资表'!J$3,ROW()/3,),"",'12月工资表'!J$3)</f>
        <v>应纳税所得额</v>
      </c>
      <c r="K83" s="53" t="str">
        <f ca="1">CHOOSE(MOD(ROW(),3)+1,OFFSET('12月工资表'!K$3,ROW()/3,),"",'12月工资表'!K$3)</f>
        <v>工资个税</v>
      </c>
      <c r="L83" s="53" t="str">
        <f ca="1">CHOOSE(MOD(ROW(),3)+1,OFFSET('12月工资表'!L$3,ROW()/3,),"",'12月工资表'!L$3)</f>
        <v>奖金个税</v>
      </c>
      <c r="M83" s="53" t="str">
        <f ca="1">CHOOSE(MOD(ROW(),3)+1,OFFSET('12月工资表'!M$3,ROW()/3,),"",'12月工资表'!M$3)</f>
        <v>实发工资奖金</v>
      </c>
    </row>
    <row r="84" spans="1:13" x14ac:dyDescent="0.25">
      <c r="A84" s="53" t="str">
        <f ca="1">CHOOSE(MOD(ROW(),3)+1,OFFSET('12月工资表'!A$3,ROW()/3,),"",'12月工资表'!A$3)</f>
        <v>TPY037</v>
      </c>
      <c r="B84" s="53" t="str">
        <f ca="1">CHOOSE(MOD(ROW(),3)+1,OFFSET('12月工资表'!B$3,ROW()/3,),"",'12月工资表'!B$3)</f>
        <v>李秋水</v>
      </c>
      <c r="C84" s="53" t="str">
        <f ca="1">CHOOSE(MOD(ROW(),3)+1,OFFSET('12月工资表'!C$3,ROW()/3,),"",'12月工资表'!C$3)</f>
        <v>研发</v>
      </c>
      <c r="D84" s="54">
        <f ca="1">CHOOSE(MOD(ROW(),3)+1,OFFSET('12月工资表'!D$3,ROW()/3,),"",'12月工资表'!D$3)</f>
        <v>7560</v>
      </c>
      <c r="E84" s="54">
        <f ca="1">CHOOSE(MOD(ROW(),3)+1,OFFSET('12月工资表'!E$3,ROW()/3,),"",'12月工资表'!E$3)</f>
        <v>13608</v>
      </c>
      <c r="F84" s="54">
        <f ca="1">CHOOSE(MOD(ROW(),3)+1,OFFSET('12月工资表'!F$3,ROW()/3,),"",'12月工资表'!F$3)</f>
        <v>260</v>
      </c>
      <c r="G84" s="54">
        <f ca="1">CHOOSE(MOD(ROW(),3)+1,OFFSET('12月工资表'!G$3,ROW()/3,),"",'12月工资表'!G$3)</f>
        <v>0</v>
      </c>
      <c r="H84" s="54">
        <f ca="1">CHOOSE(MOD(ROW(),3)+1,OFFSET('12月工资表'!H$3,ROW()/3,),"",'12月工资表'!H$3)</f>
        <v>21428</v>
      </c>
      <c r="I84" s="54">
        <f ca="1">CHOOSE(MOD(ROW(),3)+1,OFFSET('12月工资表'!I$3,ROW()/3,),"",'12月工资表'!I$3)</f>
        <v>289</v>
      </c>
      <c r="J84" s="54">
        <f ca="1">CHOOSE(MOD(ROW(),3)+1,OFFSET('12月工资表'!J$3,ROW()/3,),"",'12月工资表'!J$3)</f>
        <v>4320</v>
      </c>
      <c r="K84" s="54">
        <f ca="1">CHOOSE(MOD(ROW(),3)+1,OFFSET('12月工资表'!K$3,ROW()/3,),"",'12月工资表'!K$3)</f>
        <v>327</v>
      </c>
      <c r="L84" s="54">
        <f ca="1">CHOOSE(MOD(ROW(),3)+1,OFFSET('12月工资表'!L$3,ROW()/3,),"",'12月工资表'!L$3)</f>
        <v>408.24</v>
      </c>
      <c r="M84" s="54">
        <f ca="1">CHOOSE(MOD(ROW(),3)+1,OFFSET('12月工资表'!M$3,ROW()/3,),"",'12月工资表'!M$3)</f>
        <v>20403.759999999998</v>
      </c>
    </row>
    <row r="85" spans="1:13" ht="40" customHeight="1" x14ac:dyDescent="0.25">
      <c r="A85" s="55" t="str">
        <f ca="1">CHOOSE(MOD(ROW(),3)+1,OFFSET('12月工资表'!A$3,ROW()/3,),"",'12月工资表'!A$3)</f>
        <v/>
      </c>
      <c r="B85" s="55" t="str">
        <f ca="1">CHOOSE(MOD(ROW(),3)+1,OFFSET('12月工资表'!B$3,ROW()/3,),"",'12月工资表'!B$3)</f>
        <v/>
      </c>
      <c r="C85" s="55" t="str">
        <f ca="1">CHOOSE(MOD(ROW(),3)+1,OFFSET('12月工资表'!C$3,ROW()/3,),"",'12月工资表'!C$3)</f>
        <v/>
      </c>
      <c r="D85" s="55" t="str">
        <f ca="1">CHOOSE(MOD(ROW(),3)+1,OFFSET('12月工资表'!D$3,ROW()/3,),"",'12月工资表'!D$3)</f>
        <v/>
      </c>
      <c r="E85" s="55" t="str">
        <f ca="1">CHOOSE(MOD(ROW(),3)+1,OFFSET('12月工资表'!E$3,ROW()/3,),"",'12月工资表'!E$3)</f>
        <v/>
      </c>
      <c r="F85" s="55" t="str">
        <f ca="1">CHOOSE(MOD(ROW(),3)+1,OFFSET('12月工资表'!F$3,ROW()/3,),"",'12月工资表'!F$3)</f>
        <v/>
      </c>
      <c r="G85" s="55" t="str">
        <f ca="1">CHOOSE(MOD(ROW(),3)+1,OFFSET('12月工资表'!G$3,ROW()/3,),"",'12月工资表'!G$3)</f>
        <v/>
      </c>
      <c r="H85" s="55" t="str">
        <f ca="1">CHOOSE(MOD(ROW(),3)+1,OFFSET('12月工资表'!H$3,ROW()/3,),"",'12月工资表'!H$3)</f>
        <v/>
      </c>
      <c r="I85" s="55" t="str">
        <f ca="1">CHOOSE(MOD(ROW(),3)+1,OFFSET('12月工资表'!I$3,ROW()/3,),"",'12月工资表'!I$3)</f>
        <v/>
      </c>
      <c r="J85" s="55" t="str">
        <f ca="1">CHOOSE(MOD(ROW(),3)+1,OFFSET('12月工资表'!J$3,ROW()/3,),"",'12月工资表'!J$3)</f>
        <v/>
      </c>
      <c r="K85" s="55" t="str">
        <f ca="1">CHOOSE(MOD(ROW(),3)+1,OFFSET('12月工资表'!K$3,ROW()/3,),"",'12月工资表'!K$3)</f>
        <v/>
      </c>
      <c r="L85" s="55" t="str">
        <f ca="1">CHOOSE(MOD(ROW(),3)+1,OFFSET('12月工资表'!L$3,ROW()/3,),"",'12月工资表'!L$3)</f>
        <v/>
      </c>
      <c r="M85" s="55" t="str">
        <f ca="1">CHOOSE(MOD(ROW(),3)+1,OFFSET('12月工资表'!M$3,ROW()/3,),"",'12月工资表'!M$3)</f>
        <v/>
      </c>
    </row>
    <row r="86" spans="1:13" x14ac:dyDescent="0.25">
      <c r="A86" s="53" t="str">
        <f ca="1">CHOOSE(MOD(ROW(),3)+1,OFFSET('12月工资表'!A$3,ROW()/3,),"",'12月工资表'!A$3)</f>
        <v>员工编号</v>
      </c>
      <c r="B86" s="53" t="str">
        <f ca="1">CHOOSE(MOD(ROW(),3)+1,OFFSET('12月工资表'!B$3,ROW()/3,),"",'12月工资表'!B$3)</f>
        <v>姓名</v>
      </c>
      <c r="C86" s="53" t="str">
        <f ca="1">CHOOSE(MOD(ROW(),3)+1,OFFSET('12月工资表'!C$3,ROW()/3,),"",'12月工资表'!C$3)</f>
        <v>部门</v>
      </c>
      <c r="D86" s="53" t="str">
        <f ca="1">CHOOSE(MOD(ROW(),3)+1,OFFSET('12月工资表'!D$3,ROW()/3,),"",'12月工资表'!D$3)</f>
        <v>基本工资</v>
      </c>
      <c r="E86" s="53" t="str">
        <f ca="1">CHOOSE(MOD(ROW(),3)+1,OFFSET('12月工资表'!E$3,ROW()/3,),"",'12月工资表'!E$3)</f>
        <v>应发年终奖金</v>
      </c>
      <c r="F86" s="53" t="str">
        <f ca="1">CHOOSE(MOD(ROW(),3)+1,OFFSET('12月工资表'!F$3,ROW()/3,),"",'12月工资表'!F$3)</f>
        <v>补贴</v>
      </c>
      <c r="G86" s="53" t="str">
        <f ca="1">CHOOSE(MOD(ROW(),3)+1,OFFSET('12月工资表'!G$3,ROW()/3,),"",'12月工资表'!G$3)</f>
        <v>扣除病事假</v>
      </c>
      <c r="H86" s="53" t="str">
        <f ca="1">CHOOSE(MOD(ROW(),3)+1,OFFSET('12月工资表'!H$3,ROW()/3,),"",'12月工资表'!H$3)</f>
        <v>应发工资奖金合计</v>
      </c>
      <c r="I86" s="53" t="str">
        <f ca="1">CHOOSE(MOD(ROW(),3)+1,OFFSET('12月工资表'!I$3,ROW()/3,),"",'12月工资表'!I$3)</f>
        <v>扣除社保</v>
      </c>
      <c r="J86" s="53" t="str">
        <f ca="1">CHOOSE(MOD(ROW(),3)+1,OFFSET('12月工资表'!J$3,ROW()/3,),"",'12月工资表'!J$3)</f>
        <v>应纳税所得额</v>
      </c>
      <c r="K86" s="53" t="str">
        <f ca="1">CHOOSE(MOD(ROW(),3)+1,OFFSET('12月工资表'!K$3,ROW()/3,),"",'12月工资表'!K$3)</f>
        <v>工资个税</v>
      </c>
      <c r="L86" s="53" t="str">
        <f ca="1">CHOOSE(MOD(ROW(),3)+1,OFFSET('12月工资表'!L$3,ROW()/3,),"",'12月工资表'!L$3)</f>
        <v>奖金个税</v>
      </c>
      <c r="M86" s="53" t="str">
        <f ca="1">CHOOSE(MOD(ROW(),3)+1,OFFSET('12月工资表'!M$3,ROW()/3,),"",'12月工资表'!M$3)</f>
        <v>实发工资奖金</v>
      </c>
    </row>
    <row r="87" spans="1:13" x14ac:dyDescent="0.25">
      <c r="A87" s="53" t="str">
        <f ca="1">CHOOSE(MOD(ROW(),3)+1,OFFSET('12月工资表'!A$3,ROW()/3,),"",'12月工资表'!A$3)</f>
        <v>TPY038</v>
      </c>
      <c r="B87" s="53" t="str">
        <f ca="1">CHOOSE(MOD(ROW(),3)+1,OFFSET('12月工资表'!B$3,ROW()/3,),"",'12月工资表'!B$3)</f>
        <v>刘竹庄</v>
      </c>
      <c r="C87" s="53" t="str">
        <f ca="1">CHOOSE(MOD(ROW(),3)+1,OFFSET('12月工资表'!C$3,ROW()/3,),"",'12月工资表'!C$3)</f>
        <v>研发</v>
      </c>
      <c r="D87" s="54">
        <f ca="1">CHOOSE(MOD(ROW(),3)+1,OFFSET('12月工资表'!D$3,ROW()/3,),"",'12月工资表'!D$3)</f>
        <v>6100</v>
      </c>
      <c r="E87" s="54">
        <f ca="1">CHOOSE(MOD(ROW(),3)+1,OFFSET('12月工资表'!E$3,ROW()/3,),"",'12月工资表'!E$3)</f>
        <v>10980</v>
      </c>
      <c r="F87" s="54">
        <f ca="1">CHOOSE(MOD(ROW(),3)+1,OFFSET('12月工资表'!F$3,ROW()/3,),"",'12月工资表'!F$3)</f>
        <v>260</v>
      </c>
      <c r="G87" s="54">
        <f ca="1">CHOOSE(MOD(ROW(),3)+1,OFFSET('12月工资表'!G$3,ROW()/3,),"",'12月工资表'!G$3)</f>
        <v>0</v>
      </c>
      <c r="H87" s="54">
        <f ca="1">CHOOSE(MOD(ROW(),3)+1,OFFSET('12月工资表'!H$3,ROW()/3,),"",'12月工资表'!H$3)</f>
        <v>17340</v>
      </c>
      <c r="I87" s="54">
        <f ca="1">CHOOSE(MOD(ROW(),3)+1,OFFSET('12月工资表'!I$3,ROW()/3,),"",'12月工资表'!I$3)</f>
        <v>289</v>
      </c>
      <c r="J87" s="54">
        <f ca="1">CHOOSE(MOD(ROW(),3)+1,OFFSET('12月工资表'!J$3,ROW()/3,),"",'12月工资表'!J$3)</f>
        <v>2860</v>
      </c>
      <c r="K87" s="54">
        <f ca="1">CHOOSE(MOD(ROW(),3)+1,OFFSET('12月工资表'!K$3,ROW()/3,),"",'12月工资表'!K$3)</f>
        <v>181</v>
      </c>
      <c r="L87" s="54">
        <f ca="1">CHOOSE(MOD(ROW(),3)+1,OFFSET('12月工资表'!L$3,ROW()/3,),"",'12月工资表'!L$3)</f>
        <v>329.4</v>
      </c>
      <c r="M87" s="54">
        <f ca="1">CHOOSE(MOD(ROW(),3)+1,OFFSET('12月工资表'!M$3,ROW()/3,),"",'12月工资表'!M$3)</f>
        <v>16540.599999999999</v>
      </c>
    </row>
    <row r="88" spans="1:13" ht="40" customHeight="1" x14ac:dyDescent="0.25">
      <c r="A88" s="55" t="str">
        <f ca="1">CHOOSE(MOD(ROW(),3)+1,OFFSET('12月工资表'!A$3,ROW()/3,),"",'12月工资表'!A$3)</f>
        <v/>
      </c>
      <c r="B88" s="55" t="str">
        <f ca="1">CHOOSE(MOD(ROW(),3)+1,OFFSET('12月工资表'!B$3,ROW()/3,),"",'12月工资表'!B$3)</f>
        <v/>
      </c>
      <c r="C88" s="55" t="str">
        <f ca="1">CHOOSE(MOD(ROW(),3)+1,OFFSET('12月工资表'!C$3,ROW()/3,),"",'12月工资表'!C$3)</f>
        <v/>
      </c>
      <c r="D88" s="55" t="str">
        <f ca="1">CHOOSE(MOD(ROW(),3)+1,OFFSET('12月工资表'!D$3,ROW()/3,),"",'12月工资表'!D$3)</f>
        <v/>
      </c>
      <c r="E88" s="55" t="str">
        <f ca="1">CHOOSE(MOD(ROW(),3)+1,OFFSET('12月工资表'!E$3,ROW()/3,),"",'12月工资表'!E$3)</f>
        <v/>
      </c>
      <c r="F88" s="55" t="str">
        <f ca="1">CHOOSE(MOD(ROW(),3)+1,OFFSET('12月工资表'!F$3,ROW()/3,),"",'12月工资表'!F$3)</f>
        <v/>
      </c>
      <c r="G88" s="55" t="str">
        <f ca="1">CHOOSE(MOD(ROW(),3)+1,OFFSET('12月工资表'!G$3,ROW()/3,),"",'12月工资表'!G$3)</f>
        <v/>
      </c>
      <c r="H88" s="55" t="str">
        <f ca="1">CHOOSE(MOD(ROW(),3)+1,OFFSET('12月工资表'!H$3,ROW()/3,),"",'12月工资表'!H$3)</f>
        <v/>
      </c>
      <c r="I88" s="55" t="str">
        <f ca="1">CHOOSE(MOD(ROW(),3)+1,OFFSET('12月工资表'!I$3,ROW()/3,),"",'12月工资表'!I$3)</f>
        <v/>
      </c>
      <c r="J88" s="55" t="str">
        <f ca="1">CHOOSE(MOD(ROW(),3)+1,OFFSET('12月工资表'!J$3,ROW()/3,),"",'12月工资表'!J$3)</f>
        <v/>
      </c>
      <c r="K88" s="55" t="str">
        <f ca="1">CHOOSE(MOD(ROW(),3)+1,OFFSET('12月工资表'!K$3,ROW()/3,),"",'12月工资表'!K$3)</f>
        <v/>
      </c>
      <c r="L88" s="55" t="str">
        <f ca="1">CHOOSE(MOD(ROW(),3)+1,OFFSET('12月工资表'!L$3,ROW()/3,),"",'12月工资表'!L$3)</f>
        <v/>
      </c>
      <c r="M88" s="55" t="str">
        <f ca="1">CHOOSE(MOD(ROW(),3)+1,OFFSET('12月工资表'!M$3,ROW()/3,),"",'12月工资表'!M$3)</f>
        <v/>
      </c>
    </row>
    <row r="89" spans="1:13" x14ac:dyDescent="0.25">
      <c r="A89" s="53" t="str">
        <f ca="1">CHOOSE(MOD(ROW(),3)+1,OFFSET('12月工资表'!A$3,ROW()/3,),"",'12月工资表'!A$3)</f>
        <v>员工编号</v>
      </c>
      <c r="B89" s="53" t="str">
        <f ca="1">CHOOSE(MOD(ROW(),3)+1,OFFSET('12月工资表'!B$3,ROW()/3,),"",'12月工资表'!B$3)</f>
        <v>姓名</v>
      </c>
      <c r="C89" s="53" t="str">
        <f ca="1">CHOOSE(MOD(ROW(),3)+1,OFFSET('12月工资表'!C$3,ROW()/3,),"",'12月工资表'!C$3)</f>
        <v>部门</v>
      </c>
      <c r="D89" s="53" t="str">
        <f ca="1">CHOOSE(MOD(ROW(),3)+1,OFFSET('12月工资表'!D$3,ROW()/3,),"",'12月工资表'!D$3)</f>
        <v>基本工资</v>
      </c>
      <c r="E89" s="53" t="str">
        <f ca="1">CHOOSE(MOD(ROW(),3)+1,OFFSET('12月工资表'!E$3,ROW()/3,),"",'12月工资表'!E$3)</f>
        <v>应发年终奖金</v>
      </c>
      <c r="F89" s="53" t="str">
        <f ca="1">CHOOSE(MOD(ROW(),3)+1,OFFSET('12月工资表'!F$3,ROW()/3,),"",'12月工资表'!F$3)</f>
        <v>补贴</v>
      </c>
      <c r="G89" s="53" t="str">
        <f ca="1">CHOOSE(MOD(ROW(),3)+1,OFFSET('12月工资表'!G$3,ROW()/3,),"",'12月工资表'!G$3)</f>
        <v>扣除病事假</v>
      </c>
      <c r="H89" s="53" t="str">
        <f ca="1">CHOOSE(MOD(ROW(),3)+1,OFFSET('12月工资表'!H$3,ROW()/3,),"",'12月工资表'!H$3)</f>
        <v>应发工资奖金合计</v>
      </c>
      <c r="I89" s="53" t="str">
        <f ca="1">CHOOSE(MOD(ROW(),3)+1,OFFSET('12月工资表'!I$3,ROW()/3,),"",'12月工资表'!I$3)</f>
        <v>扣除社保</v>
      </c>
      <c r="J89" s="53" t="str">
        <f ca="1">CHOOSE(MOD(ROW(),3)+1,OFFSET('12月工资表'!J$3,ROW()/3,),"",'12月工资表'!J$3)</f>
        <v>应纳税所得额</v>
      </c>
      <c r="K89" s="53" t="str">
        <f ca="1">CHOOSE(MOD(ROW(),3)+1,OFFSET('12月工资表'!K$3,ROW()/3,),"",'12月工资表'!K$3)</f>
        <v>工资个税</v>
      </c>
      <c r="L89" s="53" t="str">
        <f ca="1">CHOOSE(MOD(ROW(),3)+1,OFFSET('12月工资表'!L$3,ROW()/3,),"",'12月工资表'!L$3)</f>
        <v>奖金个税</v>
      </c>
      <c r="M89" s="53" t="str">
        <f ca="1">CHOOSE(MOD(ROW(),3)+1,OFFSET('12月工资表'!M$3,ROW()/3,),"",'12月工资表'!M$3)</f>
        <v>实发工资奖金</v>
      </c>
    </row>
    <row r="90" spans="1:13" x14ac:dyDescent="0.25">
      <c r="A90" s="53" t="str">
        <f ca="1">CHOOSE(MOD(ROW(),3)+1,OFFSET('12月工资表'!A$3,ROW()/3,),"",'12月工资表'!A$3)</f>
        <v>TPY039</v>
      </c>
      <c r="B90" s="53" t="str">
        <f ca="1">CHOOSE(MOD(ROW(),3)+1,OFFSET('12月工资表'!B$3,ROW()/3,),"",'12月工资表'!B$3)</f>
        <v>祁六三</v>
      </c>
      <c r="C90" s="53" t="str">
        <f ca="1">CHOOSE(MOD(ROW(),3)+1,OFFSET('12月工资表'!C$3,ROW()/3,),"",'12月工资表'!C$3)</f>
        <v>研发</v>
      </c>
      <c r="D90" s="54">
        <f ca="1">CHOOSE(MOD(ROW(),3)+1,OFFSET('12月工资表'!D$3,ROW()/3,),"",'12月工资表'!D$3)</f>
        <v>9620</v>
      </c>
      <c r="E90" s="54">
        <f ca="1">CHOOSE(MOD(ROW(),3)+1,OFFSET('12月工资表'!E$3,ROW()/3,),"",'12月工资表'!E$3)</f>
        <v>17316</v>
      </c>
      <c r="F90" s="54">
        <f ca="1">CHOOSE(MOD(ROW(),3)+1,OFFSET('12月工资表'!F$3,ROW()/3,),"",'12月工资表'!F$3)</f>
        <v>260</v>
      </c>
      <c r="G90" s="54">
        <f ca="1">CHOOSE(MOD(ROW(),3)+1,OFFSET('12月工资表'!G$3,ROW()/3,),"",'12月工资表'!G$3)</f>
        <v>0</v>
      </c>
      <c r="H90" s="54">
        <f ca="1">CHOOSE(MOD(ROW(),3)+1,OFFSET('12月工资表'!H$3,ROW()/3,),"",'12月工资表'!H$3)</f>
        <v>27196</v>
      </c>
      <c r="I90" s="54">
        <f ca="1">CHOOSE(MOD(ROW(),3)+1,OFFSET('12月工资表'!I$3,ROW()/3,),"",'12月工资表'!I$3)</f>
        <v>289</v>
      </c>
      <c r="J90" s="54">
        <f ca="1">CHOOSE(MOD(ROW(),3)+1,OFFSET('12月工资表'!J$3,ROW()/3,),"",'12月工资表'!J$3)</f>
        <v>6380</v>
      </c>
      <c r="K90" s="54">
        <f ca="1">CHOOSE(MOD(ROW(),3)+1,OFFSET('12月工资表'!K$3,ROW()/3,),"",'12月工资表'!K$3)</f>
        <v>721</v>
      </c>
      <c r="L90" s="54">
        <f ca="1">CHOOSE(MOD(ROW(),3)+1,OFFSET('12月工资表'!L$3,ROW()/3,),"",'12月工资表'!L$3)</f>
        <v>519.48</v>
      </c>
      <c r="M90" s="54">
        <f ca="1">CHOOSE(MOD(ROW(),3)+1,OFFSET('12月工资表'!M$3,ROW()/3,),"",'12月工资表'!M$3)</f>
        <v>25666.52</v>
      </c>
    </row>
    <row r="91" spans="1:13" ht="40" customHeight="1" x14ac:dyDescent="0.25">
      <c r="A91" s="55" t="str">
        <f ca="1">CHOOSE(MOD(ROW(),3)+1,OFFSET('12月工资表'!A$3,ROW()/3,),"",'12月工资表'!A$3)</f>
        <v/>
      </c>
      <c r="B91" s="55" t="str">
        <f ca="1">CHOOSE(MOD(ROW(),3)+1,OFFSET('12月工资表'!B$3,ROW()/3,),"",'12月工资表'!B$3)</f>
        <v/>
      </c>
      <c r="C91" s="55" t="str">
        <f ca="1">CHOOSE(MOD(ROW(),3)+1,OFFSET('12月工资表'!C$3,ROW()/3,),"",'12月工资表'!C$3)</f>
        <v/>
      </c>
      <c r="D91" s="55" t="str">
        <f ca="1">CHOOSE(MOD(ROW(),3)+1,OFFSET('12月工资表'!D$3,ROW()/3,),"",'12月工资表'!D$3)</f>
        <v/>
      </c>
      <c r="E91" s="55" t="str">
        <f ca="1">CHOOSE(MOD(ROW(),3)+1,OFFSET('12月工资表'!E$3,ROW()/3,),"",'12月工资表'!E$3)</f>
        <v/>
      </c>
      <c r="F91" s="55" t="str">
        <f ca="1">CHOOSE(MOD(ROW(),3)+1,OFFSET('12月工资表'!F$3,ROW()/3,),"",'12月工资表'!F$3)</f>
        <v/>
      </c>
      <c r="G91" s="55" t="str">
        <f ca="1">CHOOSE(MOD(ROW(),3)+1,OFFSET('12月工资表'!G$3,ROW()/3,),"",'12月工资表'!G$3)</f>
        <v/>
      </c>
      <c r="H91" s="55" t="str">
        <f ca="1">CHOOSE(MOD(ROW(),3)+1,OFFSET('12月工资表'!H$3,ROW()/3,),"",'12月工资表'!H$3)</f>
        <v/>
      </c>
      <c r="I91" s="55" t="str">
        <f ca="1">CHOOSE(MOD(ROW(),3)+1,OFFSET('12月工资表'!I$3,ROW()/3,),"",'12月工资表'!I$3)</f>
        <v/>
      </c>
      <c r="J91" s="55" t="str">
        <f ca="1">CHOOSE(MOD(ROW(),3)+1,OFFSET('12月工资表'!J$3,ROW()/3,),"",'12月工资表'!J$3)</f>
        <v/>
      </c>
      <c r="K91" s="55" t="str">
        <f ca="1">CHOOSE(MOD(ROW(),3)+1,OFFSET('12月工资表'!K$3,ROW()/3,),"",'12月工资表'!K$3)</f>
        <v/>
      </c>
      <c r="L91" s="55" t="str">
        <f ca="1">CHOOSE(MOD(ROW(),3)+1,OFFSET('12月工资表'!L$3,ROW()/3,),"",'12月工资表'!L$3)</f>
        <v/>
      </c>
      <c r="M91" s="55" t="str">
        <f ca="1">CHOOSE(MOD(ROW(),3)+1,OFFSET('12月工资表'!M$3,ROW()/3,),"",'12月工资表'!M$3)</f>
        <v/>
      </c>
    </row>
    <row r="92" spans="1:13" x14ac:dyDescent="0.25">
      <c r="A92" s="53" t="str">
        <f ca="1">CHOOSE(MOD(ROW(),3)+1,OFFSET('12月工资表'!A$3,ROW()/3,),"",'12月工资表'!A$3)</f>
        <v>员工编号</v>
      </c>
      <c r="B92" s="53" t="str">
        <f ca="1">CHOOSE(MOD(ROW(),3)+1,OFFSET('12月工资表'!B$3,ROW()/3,),"",'12月工资表'!B$3)</f>
        <v>姓名</v>
      </c>
      <c r="C92" s="53" t="str">
        <f ca="1">CHOOSE(MOD(ROW(),3)+1,OFFSET('12月工资表'!C$3,ROW()/3,),"",'12月工资表'!C$3)</f>
        <v>部门</v>
      </c>
      <c r="D92" s="53" t="str">
        <f ca="1">CHOOSE(MOD(ROW(),3)+1,OFFSET('12月工资表'!D$3,ROW()/3,),"",'12月工资表'!D$3)</f>
        <v>基本工资</v>
      </c>
      <c r="E92" s="53" t="str">
        <f ca="1">CHOOSE(MOD(ROW(),3)+1,OFFSET('12月工资表'!E$3,ROW()/3,),"",'12月工资表'!E$3)</f>
        <v>应发年终奖金</v>
      </c>
      <c r="F92" s="53" t="str">
        <f ca="1">CHOOSE(MOD(ROW(),3)+1,OFFSET('12月工资表'!F$3,ROW()/3,),"",'12月工资表'!F$3)</f>
        <v>补贴</v>
      </c>
      <c r="G92" s="53" t="str">
        <f ca="1">CHOOSE(MOD(ROW(),3)+1,OFFSET('12月工资表'!G$3,ROW()/3,),"",'12月工资表'!G$3)</f>
        <v>扣除病事假</v>
      </c>
      <c r="H92" s="53" t="str">
        <f ca="1">CHOOSE(MOD(ROW(),3)+1,OFFSET('12月工资表'!H$3,ROW()/3,),"",'12月工资表'!H$3)</f>
        <v>应发工资奖金合计</v>
      </c>
      <c r="I92" s="53" t="str">
        <f ca="1">CHOOSE(MOD(ROW(),3)+1,OFFSET('12月工资表'!I$3,ROW()/3,),"",'12月工资表'!I$3)</f>
        <v>扣除社保</v>
      </c>
      <c r="J92" s="53" t="str">
        <f ca="1">CHOOSE(MOD(ROW(),3)+1,OFFSET('12月工资表'!J$3,ROW()/3,),"",'12月工资表'!J$3)</f>
        <v>应纳税所得额</v>
      </c>
      <c r="K92" s="53" t="str">
        <f ca="1">CHOOSE(MOD(ROW(),3)+1,OFFSET('12月工资表'!K$3,ROW()/3,),"",'12月工资表'!K$3)</f>
        <v>工资个税</v>
      </c>
      <c r="L92" s="53" t="str">
        <f ca="1">CHOOSE(MOD(ROW(),3)+1,OFFSET('12月工资表'!L$3,ROW()/3,),"",'12月工资表'!L$3)</f>
        <v>奖金个税</v>
      </c>
      <c r="M92" s="53" t="str">
        <f ca="1">CHOOSE(MOD(ROW(),3)+1,OFFSET('12月工资表'!M$3,ROW()/3,),"",'12月工资表'!M$3)</f>
        <v>实发工资奖金</v>
      </c>
    </row>
    <row r="93" spans="1:13" x14ac:dyDescent="0.25">
      <c r="A93" s="53" t="str">
        <f ca="1">CHOOSE(MOD(ROW(),3)+1,OFFSET('12月工资表'!A$3,ROW()/3,),"",'12月工资表'!A$3)</f>
        <v>TPY040</v>
      </c>
      <c r="B93" s="53" t="str">
        <f ca="1">CHOOSE(MOD(ROW(),3)+1,OFFSET('12月工资表'!B$3,ROW()/3,),"",'12月工资表'!B$3)</f>
        <v>全冠清</v>
      </c>
      <c r="C93" s="53" t="str">
        <f ca="1">CHOOSE(MOD(ROW(),3)+1,OFFSET('12月工资表'!C$3,ROW()/3,),"",'12月工资表'!C$3)</f>
        <v>研发</v>
      </c>
      <c r="D93" s="54">
        <f ca="1">CHOOSE(MOD(ROW(),3)+1,OFFSET('12月工资表'!D$3,ROW()/3,),"",'12月工资表'!D$3)</f>
        <v>5020</v>
      </c>
      <c r="E93" s="54">
        <f ca="1">CHOOSE(MOD(ROW(),3)+1,OFFSET('12月工资表'!E$3,ROW()/3,),"",'12月工资表'!E$3)</f>
        <v>9036</v>
      </c>
      <c r="F93" s="54">
        <f ca="1">CHOOSE(MOD(ROW(),3)+1,OFFSET('12月工资表'!F$3,ROW()/3,),"",'12月工资表'!F$3)</f>
        <v>260</v>
      </c>
      <c r="G93" s="54">
        <f ca="1">CHOOSE(MOD(ROW(),3)+1,OFFSET('12月工资表'!G$3,ROW()/3,),"",'12月工资表'!G$3)</f>
        <v>0</v>
      </c>
      <c r="H93" s="54">
        <f ca="1">CHOOSE(MOD(ROW(),3)+1,OFFSET('12月工资表'!H$3,ROW()/3,),"",'12月工资表'!H$3)</f>
        <v>14316</v>
      </c>
      <c r="I93" s="54">
        <f ca="1">CHOOSE(MOD(ROW(),3)+1,OFFSET('12月工资表'!I$3,ROW()/3,),"",'12月工资表'!I$3)</f>
        <v>309</v>
      </c>
      <c r="J93" s="54">
        <f ca="1">CHOOSE(MOD(ROW(),3)+1,OFFSET('12月工资表'!J$3,ROW()/3,),"",'12月工资表'!J$3)</f>
        <v>1780</v>
      </c>
      <c r="K93" s="54">
        <f ca="1">CHOOSE(MOD(ROW(),3)+1,OFFSET('12月工资表'!K$3,ROW()/3,),"",'12月工资表'!K$3)</f>
        <v>73</v>
      </c>
      <c r="L93" s="54">
        <f ca="1">CHOOSE(MOD(ROW(),3)+1,OFFSET('12月工资表'!L$3,ROW()/3,),"",'12月工资表'!L$3)</f>
        <v>271.08</v>
      </c>
      <c r="M93" s="54">
        <f ca="1">CHOOSE(MOD(ROW(),3)+1,OFFSET('12月工资表'!M$3,ROW()/3,),"",'12月工资表'!M$3)</f>
        <v>13662.92</v>
      </c>
    </row>
    <row r="94" spans="1:13" ht="40" customHeight="1" x14ac:dyDescent="0.25">
      <c r="A94" s="55" t="str">
        <f ca="1">CHOOSE(MOD(ROW(),3)+1,OFFSET('12月工资表'!A$3,ROW()/3,),"",'12月工资表'!A$3)</f>
        <v/>
      </c>
      <c r="B94" s="55" t="str">
        <f ca="1">CHOOSE(MOD(ROW(),3)+1,OFFSET('12月工资表'!B$3,ROW()/3,),"",'12月工资表'!B$3)</f>
        <v/>
      </c>
      <c r="C94" s="55" t="str">
        <f ca="1">CHOOSE(MOD(ROW(),3)+1,OFFSET('12月工资表'!C$3,ROW()/3,),"",'12月工资表'!C$3)</f>
        <v/>
      </c>
      <c r="D94" s="55" t="str">
        <f ca="1">CHOOSE(MOD(ROW(),3)+1,OFFSET('12月工资表'!D$3,ROW()/3,),"",'12月工资表'!D$3)</f>
        <v/>
      </c>
      <c r="E94" s="55" t="str">
        <f ca="1">CHOOSE(MOD(ROW(),3)+1,OFFSET('12月工资表'!E$3,ROW()/3,),"",'12月工资表'!E$3)</f>
        <v/>
      </c>
      <c r="F94" s="55" t="str">
        <f ca="1">CHOOSE(MOD(ROW(),3)+1,OFFSET('12月工资表'!F$3,ROW()/3,),"",'12月工资表'!F$3)</f>
        <v/>
      </c>
      <c r="G94" s="55" t="str">
        <f ca="1">CHOOSE(MOD(ROW(),3)+1,OFFSET('12月工资表'!G$3,ROW()/3,),"",'12月工资表'!G$3)</f>
        <v/>
      </c>
      <c r="H94" s="55" t="str">
        <f ca="1">CHOOSE(MOD(ROW(),3)+1,OFFSET('12月工资表'!H$3,ROW()/3,),"",'12月工资表'!H$3)</f>
        <v/>
      </c>
      <c r="I94" s="55" t="str">
        <f ca="1">CHOOSE(MOD(ROW(),3)+1,OFFSET('12月工资表'!I$3,ROW()/3,),"",'12月工资表'!I$3)</f>
        <v/>
      </c>
      <c r="J94" s="55" t="str">
        <f ca="1">CHOOSE(MOD(ROW(),3)+1,OFFSET('12月工资表'!J$3,ROW()/3,),"",'12月工资表'!J$3)</f>
        <v/>
      </c>
      <c r="K94" s="55" t="str">
        <f ca="1">CHOOSE(MOD(ROW(),3)+1,OFFSET('12月工资表'!K$3,ROW()/3,),"",'12月工资表'!K$3)</f>
        <v/>
      </c>
      <c r="L94" s="55" t="str">
        <f ca="1">CHOOSE(MOD(ROW(),3)+1,OFFSET('12月工资表'!L$3,ROW()/3,),"",'12月工资表'!L$3)</f>
        <v/>
      </c>
      <c r="M94" s="55" t="str">
        <f ca="1">CHOOSE(MOD(ROW(),3)+1,OFFSET('12月工资表'!M$3,ROW()/3,),"",'12月工资表'!M$3)</f>
        <v/>
      </c>
    </row>
    <row r="95" spans="1:13" x14ac:dyDescent="0.25">
      <c r="A95" s="53" t="str">
        <f ca="1">CHOOSE(MOD(ROW(),3)+1,OFFSET('12月工资表'!A$3,ROW()/3,),"",'12月工资表'!A$3)</f>
        <v>员工编号</v>
      </c>
      <c r="B95" s="53" t="str">
        <f ca="1">CHOOSE(MOD(ROW(),3)+1,OFFSET('12月工资表'!B$3,ROW()/3,),"",'12月工资表'!B$3)</f>
        <v>姓名</v>
      </c>
      <c r="C95" s="53" t="str">
        <f ca="1">CHOOSE(MOD(ROW(),3)+1,OFFSET('12月工资表'!C$3,ROW()/3,),"",'12月工资表'!C$3)</f>
        <v>部门</v>
      </c>
      <c r="D95" s="53" t="str">
        <f ca="1">CHOOSE(MOD(ROW(),3)+1,OFFSET('12月工资表'!D$3,ROW()/3,),"",'12月工资表'!D$3)</f>
        <v>基本工资</v>
      </c>
      <c r="E95" s="53" t="str">
        <f ca="1">CHOOSE(MOD(ROW(),3)+1,OFFSET('12月工资表'!E$3,ROW()/3,),"",'12月工资表'!E$3)</f>
        <v>应发年终奖金</v>
      </c>
      <c r="F95" s="53" t="str">
        <f ca="1">CHOOSE(MOD(ROW(),3)+1,OFFSET('12月工资表'!F$3,ROW()/3,),"",'12月工资表'!F$3)</f>
        <v>补贴</v>
      </c>
      <c r="G95" s="53" t="str">
        <f ca="1">CHOOSE(MOD(ROW(),3)+1,OFFSET('12月工资表'!G$3,ROW()/3,),"",'12月工资表'!G$3)</f>
        <v>扣除病事假</v>
      </c>
      <c r="H95" s="53" t="str">
        <f ca="1">CHOOSE(MOD(ROW(),3)+1,OFFSET('12月工资表'!H$3,ROW()/3,),"",'12月工资表'!H$3)</f>
        <v>应发工资奖金合计</v>
      </c>
      <c r="I95" s="53" t="str">
        <f ca="1">CHOOSE(MOD(ROW(),3)+1,OFFSET('12月工资表'!I$3,ROW()/3,),"",'12月工资表'!I$3)</f>
        <v>扣除社保</v>
      </c>
      <c r="J95" s="53" t="str">
        <f ca="1">CHOOSE(MOD(ROW(),3)+1,OFFSET('12月工资表'!J$3,ROW()/3,),"",'12月工资表'!J$3)</f>
        <v>应纳税所得额</v>
      </c>
      <c r="K95" s="53" t="str">
        <f ca="1">CHOOSE(MOD(ROW(),3)+1,OFFSET('12月工资表'!K$3,ROW()/3,),"",'12月工资表'!K$3)</f>
        <v>工资个税</v>
      </c>
      <c r="L95" s="53" t="str">
        <f ca="1">CHOOSE(MOD(ROW(),3)+1,OFFSET('12月工资表'!L$3,ROW()/3,),"",'12月工资表'!L$3)</f>
        <v>奖金个税</v>
      </c>
      <c r="M95" s="53" t="str">
        <f ca="1">CHOOSE(MOD(ROW(),3)+1,OFFSET('12月工资表'!M$3,ROW()/3,),"",'12月工资表'!M$3)</f>
        <v>实发工资奖金</v>
      </c>
    </row>
    <row r="96" spans="1:13" x14ac:dyDescent="0.25">
      <c r="A96" s="53" t="str">
        <f ca="1">CHOOSE(MOD(ROW(),3)+1,OFFSET('12月工资表'!A$3,ROW()/3,),"",'12月工资表'!A$3)</f>
        <v>TPY041</v>
      </c>
      <c r="B96" s="53" t="str">
        <f ca="1">CHOOSE(MOD(ROW(),3)+1,OFFSET('12月工资表'!B$3,ROW()/3,),"",'12月工资表'!B$3)</f>
        <v>阮星竹</v>
      </c>
      <c r="C96" s="53" t="str">
        <f ca="1">CHOOSE(MOD(ROW(),3)+1,OFFSET('12月工资表'!C$3,ROW()/3,),"",'12月工资表'!C$3)</f>
        <v>研发</v>
      </c>
      <c r="D96" s="54">
        <f ca="1">CHOOSE(MOD(ROW(),3)+1,OFFSET('12月工资表'!D$3,ROW()/3,),"",'12月工资表'!D$3)</f>
        <v>5520</v>
      </c>
      <c r="E96" s="54">
        <f ca="1">CHOOSE(MOD(ROW(),3)+1,OFFSET('12月工资表'!E$3,ROW()/3,),"",'12月工资表'!E$3)</f>
        <v>9936</v>
      </c>
      <c r="F96" s="54">
        <f ca="1">CHOOSE(MOD(ROW(),3)+1,OFFSET('12月工资表'!F$3,ROW()/3,),"",'12月工资表'!F$3)</f>
        <v>260</v>
      </c>
      <c r="G96" s="54">
        <f ca="1">CHOOSE(MOD(ROW(),3)+1,OFFSET('12月工资表'!G$3,ROW()/3,),"",'12月工资表'!G$3)</f>
        <v>0</v>
      </c>
      <c r="H96" s="54">
        <f ca="1">CHOOSE(MOD(ROW(),3)+1,OFFSET('12月工资表'!H$3,ROW()/3,),"",'12月工资表'!H$3)</f>
        <v>15716</v>
      </c>
      <c r="I96" s="54">
        <f ca="1">CHOOSE(MOD(ROW(),3)+1,OFFSET('12月工资表'!I$3,ROW()/3,),"",'12月工资表'!I$3)</f>
        <v>206</v>
      </c>
      <c r="J96" s="54">
        <f ca="1">CHOOSE(MOD(ROW(),3)+1,OFFSET('12月工资表'!J$3,ROW()/3,),"",'12月工资表'!J$3)</f>
        <v>2280</v>
      </c>
      <c r="K96" s="54">
        <f ca="1">CHOOSE(MOD(ROW(),3)+1,OFFSET('12月工资表'!K$3,ROW()/3,),"",'12月工资表'!K$3)</f>
        <v>123</v>
      </c>
      <c r="L96" s="54">
        <f ca="1">CHOOSE(MOD(ROW(),3)+1,OFFSET('12月工资表'!L$3,ROW()/3,),"",'12月工资表'!L$3)</f>
        <v>298.08</v>
      </c>
      <c r="M96" s="54">
        <f ca="1">CHOOSE(MOD(ROW(),3)+1,OFFSET('12月工资表'!M$3,ROW()/3,),"",'12月工资表'!M$3)</f>
        <v>15088.92</v>
      </c>
    </row>
    <row r="97" spans="1:13" ht="40" customHeight="1" x14ac:dyDescent="0.25">
      <c r="A97" s="55" t="str">
        <f ca="1">CHOOSE(MOD(ROW(),3)+1,OFFSET('12月工资表'!A$3,ROW()/3,),"",'12月工资表'!A$3)</f>
        <v/>
      </c>
      <c r="B97" s="55" t="str">
        <f ca="1">CHOOSE(MOD(ROW(),3)+1,OFFSET('12月工资表'!B$3,ROW()/3,),"",'12月工资表'!B$3)</f>
        <v/>
      </c>
      <c r="C97" s="55" t="str">
        <f ca="1">CHOOSE(MOD(ROW(),3)+1,OFFSET('12月工资表'!C$3,ROW()/3,),"",'12月工资表'!C$3)</f>
        <v/>
      </c>
      <c r="D97" s="55" t="str">
        <f ca="1">CHOOSE(MOD(ROW(),3)+1,OFFSET('12月工资表'!D$3,ROW()/3,),"",'12月工资表'!D$3)</f>
        <v/>
      </c>
      <c r="E97" s="55" t="str">
        <f ca="1">CHOOSE(MOD(ROW(),3)+1,OFFSET('12月工资表'!E$3,ROW()/3,),"",'12月工资表'!E$3)</f>
        <v/>
      </c>
      <c r="F97" s="55" t="str">
        <f ca="1">CHOOSE(MOD(ROW(),3)+1,OFFSET('12月工资表'!F$3,ROW()/3,),"",'12月工资表'!F$3)</f>
        <v/>
      </c>
      <c r="G97" s="55" t="str">
        <f ca="1">CHOOSE(MOD(ROW(),3)+1,OFFSET('12月工资表'!G$3,ROW()/3,),"",'12月工资表'!G$3)</f>
        <v/>
      </c>
      <c r="H97" s="55" t="str">
        <f ca="1">CHOOSE(MOD(ROW(),3)+1,OFFSET('12月工资表'!H$3,ROW()/3,),"",'12月工资表'!H$3)</f>
        <v/>
      </c>
      <c r="I97" s="55" t="str">
        <f ca="1">CHOOSE(MOD(ROW(),3)+1,OFFSET('12月工资表'!I$3,ROW()/3,),"",'12月工资表'!I$3)</f>
        <v/>
      </c>
      <c r="J97" s="55" t="str">
        <f ca="1">CHOOSE(MOD(ROW(),3)+1,OFFSET('12月工资表'!J$3,ROW()/3,),"",'12月工资表'!J$3)</f>
        <v/>
      </c>
      <c r="K97" s="55" t="str">
        <f ca="1">CHOOSE(MOD(ROW(),3)+1,OFFSET('12月工资表'!K$3,ROW()/3,),"",'12月工资表'!K$3)</f>
        <v/>
      </c>
      <c r="L97" s="55" t="str">
        <f ca="1">CHOOSE(MOD(ROW(),3)+1,OFFSET('12月工资表'!L$3,ROW()/3,),"",'12月工资表'!L$3)</f>
        <v/>
      </c>
      <c r="M97" s="55" t="str">
        <f ca="1">CHOOSE(MOD(ROW(),3)+1,OFFSET('12月工资表'!M$3,ROW()/3,),"",'12月工资表'!M$3)</f>
        <v/>
      </c>
    </row>
    <row r="98" spans="1:13" x14ac:dyDescent="0.25">
      <c r="A98" s="53" t="str">
        <f ca="1">CHOOSE(MOD(ROW(),3)+1,OFFSET('12月工资表'!A$3,ROW()/3,),"",'12月工资表'!A$3)</f>
        <v>员工编号</v>
      </c>
      <c r="B98" s="53" t="str">
        <f ca="1">CHOOSE(MOD(ROW(),3)+1,OFFSET('12月工资表'!B$3,ROW()/3,),"",'12月工资表'!B$3)</f>
        <v>姓名</v>
      </c>
      <c r="C98" s="53" t="str">
        <f ca="1">CHOOSE(MOD(ROW(),3)+1,OFFSET('12月工资表'!C$3,ROW()/3,),"",'12月工资表'!C$3)</f>
        <v>部门</v>
      </c>
      <c r="D98" s="53" t="str">
        <f ca="1">CHOOSE(MOD(ROW(),3)+1,OFFSET('12月工资表'!D$3,ROW()/3,),"",'12月工资表'!D$3)</f>
        <v>基本工资</v>
      </c>
      <c r="E98" s="53" t="str">
        <f ca="1">CHOOSE(MOD(ROW(),3)+1,OFFSET('12月工资表'!E$3,ROW()/3,),"",'12月工资表'!E$3)</f>
        <v>应发年终奖金</v>
      </c>
      <c r="F98" s="53" t="str">
        <f ca="1">CHOOSE(MOD(ROW(),3)+1,OFFSET('12月工资表'!F$3,ROW()/3,),"",'12月工资表'!F$3)</f>
        <v>补贴</v>
      </c>
      <c r="G98" s="53" t="str">
        <f ca="1">CHOOSE(MOD(ROW(),3)+1,OFFSET('12月工资表'!G$3,ROW()/3,),"",'12月工资表'!G$3)</f>
        <v>扣除病事假</v>
      </c>
      <c r="H98" s="53" t="str">
        <f ca="1">CHOOSE(MOD(ROW(),3)+1,OFFSET('12月工资表'!H$3,ROW()/3,),"",'12月工资表'!H$3)</f>
        <v>应发工资奖金合计</v>
      </c>
      <c r="I98" s="53" t="str">
        <f ca="1">CHOOSE(MOD(ROW(),3)+1,OFFSET('12月工资表'!I$3,ROW()/3,),"",'12月工资表'!I$3)</f>
        <v>扣除社保</v>
      </c>
      <c r="J98" s="53" t="str">
        <f ca="1">CHOOSE(MOD(ROW(),3)+1,OFFSET('12月工资表'!J$3,ROW()/3,),"",'12月工资表'!J$3)</f>
        <v>应纳税所得额</v>
      </c>
      <c r="K98" s="53" t="str">
        <f ca="1">CHOOSE(MOD(ROW(),3)+1,OFFSET('12月工资表'!K$3,ROW()/3,),"",'12月工资表'!K$3)</f>
        <v>工资个税</v>
      </c>
      <c r="L98" s="53" t="str">
        <f ca="1">CHOOSE(MOD(ROW(),3)+1,OFFSET('12月工资表'!L$3,ROW()/3,),"",'12月工资表'!L$3)</f>
        <v>奖金个税</v>
      </c>
      <c r="M98" s="53" t="str">
        <f ca="1">CHOOSE(MOD(ROW(),3)+1,OFFSET('12月工资表'!M$3,ROW()/3,),"",'12月工资表'!M$3)</f>
        <v>实发工资奖金</v>
      </c>
    </row>
    <row r="99" spans="1:13" x14ac:dyDescent="0.25">
      <c r="A99" s="53" t="str">
        <f ca="1">CHOOSE(MOD(ROW(),3)+1,OFFSET('12月工资表'!A$3,ROW()/3,),"",'12月工资表'!A$3)</f>
        <v>TPY049</v>
      </c>
      <c r="B99" s="53" t="str">
        <f ca="1">CHOOSE(MOD(ROW(),3)+1,OFFSET('12月工资表'!B$3,ROW()/3,),"",'12月工资表'!B$3)</f>
        <v>鸠摩智</v>
      </c>
      <c r="C99" s="53" t="str">
        <f ca="1">CHOOSE(MOD(ROW(),3)+1,OFFSET('12月工资表'!C$3,ROW()/3,),"",'12月工资表'!C$3)</f>
        <v>销售</v>
      </c>
      <c r="D99" s="54">
        <f ca="1">CHOOSE(MOD(ROW(),3)+1,OFFSET('12月工资表'!D$3,ROW()/3,),"",'12月工资表'!D$3)</f>
        <v>5080</v>
      </c>
      <c r="E99" s="54">
        <f ca="1">CHOOSE(MOD(ROW(),3)+1,OFFSET('12月工资表'!E$3,ROW()/3,),"",'12月工资表'!E$3)</f>
        <v>9144</v>
      </c>
      <c r="F99" s="54">
        <f ca="1">CHOOSE(MOD(ROW(),3)+1,OFFSET('12月工资表'!F$3,ROW()/3,),"",'12月工资表'!F$3)</f>
        <v>260</v>
      </c>
      <c r="G99" s="54">
        <f ca="1">CHOOSE(MOD(ROW(),3)+1,OFFSET('12月工资表'!G$3,ROW()/3,),"",'12月工资表'!G$3)</f>
        <v>0</v>
      </c>
      <c r="H99" s="54">
        <f ca="1">CHOOSE(MOD(ROW(),3)+1,OFFSET('12月工资表'!H$3,ROW()/3,),"",'12月工资表'!H$3)</f>
        <v>14484</v>
      </c>
      <c r="I99" s="54">
        <f ca="1">CHOOSE(MOD(ROW(),3)+1,OFFSET('12月工资表'!I$3,ROW()/3,),"",'12月工资表'!I$3)</f>
        <v>309</v>
      </c>
      <c r="J99" s="54">
        <f ca="1">CHOOSE(MOD(ROW(),3)+1,OFFSET('12月工资表'!J$3,ROW()/3,),"",'12月工资表'!J$3)</f>
        <v>1840</v>
      </c>
      <c r="K99" s="54">
        <f ca="1">CHOOSE(MOD(ROW(),3)+1,OFFSET('12月工资表'!K$3,ROW()/3,),"",'12月工资表'!K$3)</f>
        <v>79</v>
      </c>
      <c r="L99" s="54">
        <f ca="1">CHOOSE(MOD(ROW(),3)+1,OFFSET('12月工资表'!L$3,ROW()/3,),"",'12月工资表'!L$3)</f>
        <v>274.32</v>
      </c>
      <c r="M99" s="54">
        <f ca="1">CHOOSE(MOD(ROW(),3)+1,OFFSET('12月工资表'!M$3,ROW()/3,),"",'12月工资表'!M$3)</f>
        <v>13821.68</v>
      </c>
    </row>
    <row r="100" spans="1:13" ht="40" customHeight="1" x14ac:dyDescent="0.25">
      <c r="A100" s="55" t="str">
        <f ca="1">CHOOSE(MOD(ROW(),3)+1,OFFSET('12月工资表'!A$3,ROW()/3,),"",'12月工资表'!A$3)</f>
        <v/>
      </c>
      <c r="B100" s="55" t="str">
        <f ca="1">CHOOSE(MOD(ROW(),3)+1,OFFSET('12月工资表'!B$3,ROW()/3,),"",'12月工资表'!B$3)</f>
        <v/>
      </c>
      <c r="C100" s="55" t="str">
        <f ca="1">CHOOSE(MOD(ROW(),3)+1,OFFSET('12月工资表'!C$3,ROW()/3,),"",'12月工资表'!C$3)</f>
        <v/>
      </c>
      <c r="D100" s="55" t="str">
        <f ca="1">CHOOSE(MOD(ROW(),3)+1,OFFSET('12月工资表'!D$3,ROW()/3,),"",'12月工资表'!D$3)</f>
        <v/>
      </c>
      <c r="E100" s="55" t="str">
        <f ca="1">CHOOSE(MOD(ROW(),3)+1,OFFSET('12月工资表'!E$3,ROW()/3,),"",'12月工资表'!E$3)</f>
        <v/>
      </c>
      <c r="F100" s="55" t="str">
        <f ca="1">CHOOSE(MOD(ROW(),3)+1,OFFSET('12月工资表'!F$3,ROW()/3,),"",'12月工资表'!F$3)</f>
        <v/>
      </c>
      <c r="G100" s="55" t="str">
        <f ca="1">CHOOSE(MOD(ROW(),3)+1,OFFSET('12月工资表'!G$3,ROW()/3,),"",'12月工资表'!G$3)</f>
        <v/>
      </c>
      <c r="H100" s="55" t="str">
        <f ca="1">CHOOSE(MOD(ROW(),3)+1,OFFSET('12月工资表'!H$3,ROW()/3,),"",'12月工资表'!H$3)</f>
        <v/>
      </c>
      <c r="I100" s="55" t="str">
        <f ca="1">CHOOSE(MOD(ROW(),3)+1,OFFSET('12月工资表'!I$3,ROW()/3,),"",'12月工资表'!I$3)</f>
        <v/>
      </c>
      <c r="J100" s="55" t="str">
        <f ca="1">CHOOSE(MOD(ROW(),3)+1,OFFSET('12月工资表'!J$3,ROW()/3,),"",'12月工资表'!J$3)</f>
        <v/>
      </c>
      <c r="K100" s="55" t="str">
        <f ca="1">CHOOSE(MOD(ROW(),3)+1,OFFSET('12月工资表'!K$3,ROW()/3,),"",'12月工资表'!K$3)</f>
        <v/>
      </c>
      <c r="L100" s="55" t="str">
        <f ca="1">CHOOSE(MOD(ROW(),3)+1,OFFSET('12月工资表'!L$3,ROW()/3,),"",'12月工资表'!L$3)</f>
        <v/>
      </c>
      <c r="M100" s="55" t="str">
        <f ca="1">CHOOSE(MOD(ROW(),3)+1,OFFSET('12月工资表'!M$3,ROW()/3,),"",'12月工资表'!M$3)</f>
        <v/>
      </c>
    </row>
    <row r="101" spans="1:13" x14ac:dyDescent="0.25">
      <c r="A101" s="53" t="str">
        <f ca="1">CHOOSE(MOD(ROW(),3)+1,OFFSET('12月工资表'!A$3,ROW()/3,),"",'12月工资表'!A$3)</f>
        <v>员工编号</v>
      </c>
      <c r="B101" s="53" t="str">
        <f ca="1">CHOOSE(MOD(ROW(),3)+1,OFFSET('12月工资表'!B$3,ROW()/3,),"",'12月工资表'!B$3)</f>
        <v>姓名</v>
      </c>
      <c r="C101" s="53" t="str">
        <f ca="1">CHOOSE(MOD(ROW(),3)+1,OFFSET('12月工资表'!C$3,ROW()/3,),"",'12月工资表'!C$3)</f>
        <v>部门</v>
      </c>
      <c r="D101" s="53" t="str">
        <f ca="1">CHOOSE(MOD(ROW(),3)+1,OFFSET('12月工资表'!D$3,ROW()/3,),"",'12月工资表'!D$3)</f>
        <v>基本工资</v>
      </c>
      <c r="E101" s="53" t="str">
        <f ca="1">CHOOSE(MOD(ROW(),3)+1,OFFSET('12月工资表'!E$3,ROW()/3,),"",'12月工资表'!E$3)</f>
        <v>应发年终奖金</v>
      </c>
      <c r="F101" s="53" t="str">
        <f ca="1">CHOOSE(MOD(ROW(),3)+1,OFFSET('12月工资表'!F$3,ROW()/3,),"",'12月工资表'!F$3)</f>
        <v>补贴</v>
      </c>
      <c r="G101" s="53" t="str">
        <f ca="1">CHOOSE(MOD(ROW(),3)+1,OFFSET('12月工资表'!G$3,ROW()/3,),"",'12月工资表'!G$3)</f>
        <v>扣除病事假</v>
      </c>
      <c r="H101" s="53" t="str">
        <f ca="1">CHOOSE(MOD(ROW(),3)+1,OFFSET('12月工资表'!H$3,ROW()/3,),"",'12月工资表'!H$3)</f>
        <v>应发工资奖金合计</v>
      </c>
      <c r="I101" s="53" t="str">
        <f ca="1">CHOOSE(MOD(ROW(),3)+1,OFFSET('12月工资表'!I$3,ROW()/3,),"",'12月工资表'!I$3)</f>
        <v>扣除社保</v>
      </c>
      <c r="J101" s="53" t="str">
        <f ca="1">CHOOSE(MOD(ROW(),3)+1,OFFSET('12月工资表'!J$3,ROW()/3,),"",'12月工资表'!J$3)</f>
        <v>应纳税所得额</v>
      </c>
      <c r="K101" s="53" t="str">
        <f ca="1">CHOOSE(MOD(ROW(),3)+1,OFFSET('12月工资表'!K$3,ROW()/3,),"",'12月工资表'!K$3)</f>
        <v>工资个税</v>
      </c>
      <c r="L101" s="53" t="str">
        <f ca="1">CHOOSE(MOD(ROW(),3)+1,OFFSET('12月工资表'!L$3,ROW()/3,),"",'12月工资表'!L$3)</f>
        <v>奖金个税</v>
      </c>
      <c r="M101" s="53" t="str">
        <f ca="1">CHOOSE(MOD(ROW(),3)+1,OFFSET('12月工资表'!M$3,ROW()/3,),"",'12月工资表'!M$3)</f>
        <v>实发工资奖金</v>
      </c>
    </row>
    <row r="102" spans="1:13" x14ac:dyDescent="0.25">
      <c r="A102" s="53" t="str">
        <f ca="1">CHOOSE(MOD(ROW(),3)+1,OFFSET('12月工资表'!A$3,ROW()/3,),"",'12月工资表'!A$3)</f>
        <v>TPY050</v>
      </c>
      <c r="B102" s="53" t="str">
        <f ca="1">CHOOSE(MOD(ROW(),3)+1,OFFSET('12月工资表'!B$3,ROW()/3,),"",'12月工资表'!B$3)</f>
        <v>孟来福</v>
      </c>
      <c r="C102" s="53" t="str">
        <f ca="1">CHOOSE(MOD(ROW(),3)+1,OFFSET('12月工资表'!C$3,ROW()/3,),"",'12月工资表'!C$3)</f>
        <v>销售</v>
      </c>
      <c r="D102" s="54">
        <f ca="1">CHOOSE(MOD(ROW(),3)+1,OFFSET('12月工资表'!D$3,ROW()/3,),"",'12月工资表'!D$3)</f>
        <v>5060</v>
      </c>
      <c r="E102" s="54">
        <f ca="1">CHOOSE(MOD(ROW(),3)+1,OFFSET('12月工资表'!E$3,ROW()/3,),"",'12月工资表'!E$3)</f>
        <v>9108</v>
      </c>
      <c r="F102" s="54">
        <f ca="1">CHOOSE(MOD(ROW(),3)+1,OFFSET('12月工资表'!F$3,ROW()/3,),"",'12月工资表'!F$3)</f>
        <v>260</v>
      </c>
      <c r="G102" s="54">
        <f ca="1">CHOOSE(MOD(ROW(),3)+1,OFFSET('12月工资表'!G$3,ROW()/3,),"",'12月工资表'!G$3)</f>
        <v>0</v>
      </c>
      <c r="H102" s="54">
        <f ca="1">CHOOSE(MOD(ROW(),3)+1,OFFSET('12月工资表'!H$3,ROW()/3,),"",'12月工资表'!H$3)</f>
        <v>14428</v>
      </c>
      <c r="I102" s="54">
        <f ca="1">CHOOSE(MOD(ROW(),3)+1,OFFSET('12月工资表'!I$3,ROW()/3,),"",'12月工资表'!I$3)</f>
        <v>206</v>
      </c>
      <c r="J102" s="54">
        <f ca="1">CHOOSE(MOD(ROW(),3)+1,OFFSET('12月工资表'!J$3,ROW()/3,),"",'12月工资表'!J$3)</f>
        <v>1820</v>
      </c>
      <c r="K102" s="54">
        <f ca="1">CHOOSE(MOD(ROW(),3)+1,OFFSET('12月工资表'!K$3,ROW()/3,),"",'12月工资表'!K$3)</f>
        <v>77</v>
      </c>
      <c r="L102" s="54">
        <f ca="1">CHOOSE(MOD(ROW(),3)+1,OFFSET('12月工资表'!L$3,ROW()/3,),"",'12月工资表'!L$3)</f>
        <v>273.24</v>
      </c>
      <c r="M102" s="54">
        <f ca="1">CHOOSE(MOD(ROW(),3)+1,OFFSET('12月工资表'!M$3,ROW()/3,),"",'12月工资表'!M$3)</f>
        <v>13871.76</v>
      </c>
    </row>
    <row r="103" spans="1:13" ht="40" customHeight="1" x14ac:dyDescent="0.25">
      <c r="A103" s="55" t="str">
        <f ca="1">CHOOSE(MOD(ROW(),3)+1,OFFSET('12月工资表'!A$3,ROW()/3,),"",'12月工资表'!A$3)</f>
        <v/>
      </c>
      <c r="B103" s="55" t="str">
        <f ca="1">CHOOSE(MOD(ROW(),3)+1,OFFSET('12月工资表'!B$3,ROW()/3,),"",'12月工资表'!B$3)</f>
        <v/>
      </c>
      <c r="C103" s="55" t="str">
        <f ca="1">CHOOSE(MOD(ROW(),3)+1,OFFSET('12月工资表'!C$3,ROW()/3,),"",'12月工资表'!C$3)</f>
        <v/>
      </c>
      <c r="D103" s="55" t="str">
        <f ca="1">CHOOSE(MOD(ROW(),3)+1,OFFSET('12月工资表'!D$3,ROW()/3,),"",'12月工资表'!D$3)</f>
        <v/>
      </c>
      <c r="E103" s="55" t="str">
        <f ca="1">CHOOSE(MOD(ROW(),3)+1,OFFSET('12月工资表'!E$3,ROW()/3,),"",'12月工资表'!E$3)</f>
        <v/>
      </c>
      <c r="F103" s="55" t="str">
        <f ca="1">CHOOSE(MOD(ROW(),3)+1,OFFSET('12月工资表'!F$3,ROW()/3,),"",'12月工资表'!F$3)</f>
        <v/>
      </c>
      <c r="G103" s="55" t="str">
        <f ca="1">CHOOSE(MOD(ROW(),3)+1,OFFSET('12月工资表'!G$3,ROW()/3,),"",'12月工资表'!G$3)</f>
        <v/>
      </c>
      <c r="H103" s="55" t="str">
        <f ca="1">CHOOSE(MOD(ROW(),3)+1,OFFSET('12月工资表'!H$3,ROW()/3,),"",'12月工资表'!H$3)</f>
        <v/>
      </c>
      <c r="I103" s="55" t="str">
        <f ca="1">CHOOSE(MOD(ROW(),3)+1,OFFSET('12月工资表'!I$3,ROW()/3,),"",'12月工资表'!I$3)</f>
        <v/>
      </c>
      <c r="J103" s="55" t="str">
        <f ca="1">CHOOSE(MOD(ROW(),3)+1,OFFSET('12月工资表'!J$3,ROW()/3,),"",'12月工资表'!J$3)</f>
        <v/>
      </c>
      <c r="K103" s="55" t="str">
        <f ca="1">CHOOSE(MOD(ROW(),3)+1,OFFSET('12月工资表'!K$3,ROW()/3,),"",'12月工资表'!K$3)</f>
        <v/>
      </c>
      <c r="L103" s="55" t="str">
        <f ca="1">CHOOSE(MOD(ROW(),3)+1,OFFSET('12月工资表'!L$3,ROW()/3,),"",'12月工资表'!L$3)</f>
        <v/>
      </c>
      <c r="M103" s="55" t="str">
        <f ca="1">CHOOSE(MOD(ROW(),3)+1,OFFSET('12月工资表'!M$3,ROW()/3,),"",'12月工资表'!M$3)</f>
        <v/>
      </c>
    </row>
    <row r="104" spans="1:13" x14ac:dyDescent="0.25">
      <c r="A104" s="53" t="str">
        <f ca="1">CHOOSE(MOD(ROW(),3)+1,OFFSET('12月工资表'!A$3,ROW()/3,),"",'12月工资表'!A$3)</f>
        <v>员工编号</v>
      </c>
      <c r="B104" s="53" t="str">
        <f ca="1">CHOOSE(MOD(ROW(),3)+1,OFFSET('12月工资表'!B$3,ROW()/3,),"",'12月工资表'!B$3)</f>
        <v>姓名</v>
      </c>
      <c r="C104" s="53" t="str">
        <f ca="1">CHOOSE(MOD(ROW(),3)+1,OFFSET('12月工资表'!C$3,ROW()/3,),"",'12月工资表'!C$3)</f>
        <v>部门</v>
      </c>
      <c r="D104" s="53" t="str">
        <f ca="1">CHOOSE(MOD(ROW(),3)+1,OFFSET('12月工资表'!D$3,ROW()/3,),"",'12月工资表'!D$3)</f>
        <v>基本工资</v>
      </c>
      <c r="E104" s="53" t="str">
        <f ca="1">CHOOSE(MOD(ROW(),3)+1,OFFSET('12月工资表'!E$3,ROW()/3,),"",'12月工资表'!E$3)</f>
        <v>应发年终奖金</v>
      </c>
      <c r="F104" s="53" t="str">
        <f ca="1">CHOOSE(MOD(ROW(),3)+1,OFFSET('12月工资表'!F$3,ROW()/3,),"",'12月工资表'!F$3)</f>
        <v>补贴</v>
      </c>
      <c r="G104" s="53" t="str">
        <f ca="1">CHOOSE(MOD(ROW(),3)+1,OFFSET('12月工资表'!G$3,ROW()/3,),"",'12月工资表'!G$3)</f>
        <v>扣除病事假</v>
      </c>
      <c r="H104" s="53" t="str">
        <f ca="1">CHOOSE(MOD(ROW(),3)+1,OFFSET('12月工资表'!H$3,ROW()/3,),"",'12月工资表'!H$3)</f>
        <v>应发工资奖金合计</v>
      </c>
      <c r="I104" s="53" t="str">
        <f ca="1">CHOOSE(MOD(ROW(),3)+1,OFFSET('12月工资表'!I$3,ROW()/3,),"",'12月工资表'!I$3)</f>
        <v>扣除社保</v>
      </c>
      <c r="J104" s="53" t="str">
        <f ca="1">CHOOSE(MOD(ROW(),3)+1,OFFSET('12月工资表'!J$3,ROW()/3,),"",'12月工资表'!J$3)</f>
        <v>应纳税所得额</v>
      </c>
      <c r="K104" s="53" t="str">
        <f ca="1">CHOOSE(MOD(ROW(),3)+1,OFFSET('12月工资表'!K$3,ROW()/3,),"",'12月工资表'!K$3)</f>
        <v>工资个税</v>
      </c>
      <c r="L104" s="53" t="str">
        <f ca="1">CHOOSE(MOD(ROW(),3)+1,OFFSET('12月工资表'!L$3,ROW()/3,),"",'12月工资表'!L$3)</f>
        <v>奖金个税</v>
      </c>
      <c r="M104" s="53" t="str">
        <f ca="1">CHOOSE(MOD(ROW(),3)+1,OFFSET('12月工资表'!M$3,ROW()/3,),"",'12月工资表'!M$3)</f>
        <v>实发工资奖金</v>
      </c>
    </row>
    <row r="105" spans="1:13" x14ac:dyDescent="0.25">
      <c r="A105" s="53" t="str">
        <f ca="1">CHOOSE(MOD(ROW(),3)+1,OFFSET('12月工资表'!A$3,ROW()/3,),"",'12月工资表'!A$3)</f>
        <v>TPY051</v>
      </c>
      <c r="B105" s="53" t="str">
        <f ca="1">CHOOSE(MOD(ROW(),3)+1,OFFSET('12月工资表'!B$3,ROW()/3,),"",'12月工资表'!B$3)</f>
        <v>宋长江</v>
      </c>
      <c r="C105" s="53" t="str">
        <f ca="1">CHOOSE(MOD(ROW(),3)+1,OFFSET('12月工资表'!C$3,ROW()/3,),"",'12月工资表'!C$3)</f>
        <v>销售</v>
      </c>
      <c r="D105" s="54">
        <f ca="1">CHOOSE(MOD(ROW(),3)+1,OFFSET('12月工资表'!D$3,ROW()/3,),"",'12月工资表'!D$3)</f>
        <v>4560</v>
      </c>
      <c r="E105" s="54">
        <f ca="1">CHOOSE(MOD(ROW(),3)+1,OFFSET('12月工资表'!E$3,ROW()/3,),"",'12月工资表'!E$3)</f>
        <v>8208</v>
      </c>
      <c r="F105" s="54">
        <f ca="1">CHOOSE(MOD(ROW(),3)+1,OFFSET('12月工资表'!F$3,ROW()/3,),"",'12月工资表'!F$3)</f>
        <v>260</v>
      </c>
      <c r="G105" s="54">
        <f ca="1">CHOOSE(MOD(ROW(),3)+1,OFFSET('12月工资表'!G$3,ROW()/3,),"",'12月工资表'!G$3)</f>
        <v>0</v>
      </c>
      <c r="H105" s="54">
        <f ca="1">CHOOSE(MOD(ROW(),3)+1,OFFSET('12月工资表'!H$3,ROW()/3,),"",'12月工资表'!H$3)</f>
        <v>13028</v>
      </c>
      <c r="I105" s="54">
        <f ca="1">CHOOSE(MOD(ROW(),3)+1,OFFSET('12月工资表'!I$3,ROW()/3,),"",'12月工资表'!I$3)</f>
        <v>206</v>
      </c>
      <c r="J105" s="54">
        <f ca="1">CHOOSE(MOD(ROW(),3)+1,OFFSET('12月工资表'!J$3,ROW()/3,),"",'12月工资表'!J$3)</f>
        <v>1320</v>
      </c>
      <c r="K105" s="54">
        <f ca="1">CHOOSE(MOD(ROW(),3)+1,OFFSET('12月工资表'!K$3,ROW()/3,),"",'12月工资表'!K$3)</f>
        <v>39.6</v>
      </c>
      <c r="L105" s="54">
        <f ca="1">CHOOSE(MOD(ROW(),3)+1,OFFSET('12月工资表'!L$3,ROW()/3,),"",'12月工资表'!L$3)</f>
        <v>246.23999999999998</v>
      </c>
      <c r="M105" s="54">
        <f ca="1">CHOOSE(MOD(ROW(),3)+1,OFFSET('12月工资表'!M$3,ROW()/3,),"",'12月工资表'!M$3)</f>
        <v>12536.16</v>
      </c>
    </row>
    <row r="106" spans="1:13" ht="40" customHeight="1" x14ac:dyDescent="0.25">
      <c r="A106" s="55" t="str">
        <f ca="1">CHOOSE(MOD(ROW(),3)+1,OFFSET('12月工资表'!A$3,ROW()/3,),"",'12月工资表'!A$3)</f>
        <v/>
      </c>
      <c r="B106" s="55" t="str">
        <f ca="1">CHOOSE(MOD(ROW(),3)+1,OFFSET('12月工资表'!B$3,ROW()/3,),"",'12月工资表'!B$3)</f>
        <v/>
      </c>
      <c r="C106" s="55" t="str">
        <f ca="1">CHOOSE(MOD(ROW(),3)+1,OFFSET('12月工资表'!C$3,ROW()/3,),"",'12月工资表'!C$3)</f>
        <v/>
      </c>
      <c r="D106" s="55" t="str">
        <f ca="1">CHOOSE(MOD(ROW(),3)+1,OFFSET('12月工资表'!D$3,ROW()/3,),"",'12月工资表'!D$3)</f>
        <v/>
      </c>
      <c r="E106" s="55" t="str">
        <f ca="1">CHOOSE(MOD(ROW(),3)+1,OFFSET('12月工资表'!E$3,ROW()/3,),"",'12月工资表'!E$3)</f>
        <v/>
      </c>
      <c r="F106" s="55" t="str">
        <f ca="1">CHOOSE(MOD(ROW(),3)+1,OFFSET('12月工资表'!F$3,ROW()/3,),"",'12月工资表'!F$3)</f>
        <v/>
      </c>
      <c r="G106" s="55" t="str">
        <f ca="1">CHOOSE(MOD(ROW(),3)+1,OFFSET('12月工资表'!G$3,ROW()/3,),"",'12月工资表'!G$3)</f>
        <v/>
      </c>
      <c r="H106" s="55" t="str">
        <f ca="1">CHOOSE(MOD(ROW(),3)+1,OFFSET('12月工资表'!H$3,ROW()/3,),"",'12月工资表'!H$3)</f>
        <v/>
      </c>
      <c r="I106" s="55" t="str">
        <f ca="1">CHOOSE(MOD(ROW(),3)+1,OFFSET('12月工资表'!I$3,ROW()/3,),"",'12月工资表'!I$3)</f>
        <v/>
      </c>
      <c r="J106" s="55" t="str">
        <f ca="1">CHOOSE(MOD(ROW(),3)+1,OFFSET('12月工资表'!J$3,ROW()/3,),"",'12月工资表'!J$3)</f>
        <v/>
      </c>
      <c r="K106" s="55" t="str">
        <f ca="1">CHOOSE(MOD(ROW(),3)+1,OFFSET('12月工资表'!K$3,ROW()/3,),"",'12月工资表'!K$3)</f>
        <v/>
      </c>
      <c r="L106" s="55" t="str">
        <f ca="1">CHOOSE(MOD(ROW(),3)+1,OFFSET('12月工资表'!L$3,ROW()/3,),"",'12月工资表'!L$3)</f>
        <v/>
      </c>
      <c r="M106" s="55" t="str">
        <f ca="1">CHOOSE(MOD(ROW(),3)+1,OFFSET('12月工资表'!M$3,ROW()/3,),"",'12月工资表'!M$3)</f>
        <v/>
      </c>
    </row>
    <row r="107" spans="1:13" x14ac:dyDescent="0.25">
      <c r="A107" s="53" t="str">
        <f ca="1">CHOOSE(MOD(ROW(),3)+1,OFFSET('12月工资表'!A$3,ROW()/3,),"",'12月工资表'!A$3)</f>
        <v>员工编号</v>
      </c>
      <c r="B107" s="53" t="str">
        <f ca="1">CHOOSE(MOD(ROW(),3)+1,OFFSET('12月工资表'!B$3,ROW()/3,),"",'12月工资表'!B$3)</f>
        <v>姓名</v>
      </c>
      <c r="C107" s="53" t="str">
        <f ca="1">CHOOSE(MOD(ROW(),3)+1,OFFSET('12月工资表'!C$3,ROW()/3,),"",'12月工资表'!C$3)</f>
        <v>部门</v>
      </c>
      <c r="D107" s="53" t="str">
        <f ca="1">CHOOSE(MOD(ROW(),3)+1,OFFSET('12月工资表'!D$3,ROW()/3,),"",'12月工资表'!D$3)</f>
        <v>基本工资</v>
      </c>
      <c r="E107" s="53" t="str">
        <f ca="1">CHOOSE(MOD(ROW(),3)+1,OFFSET('12月工资表'!E$3,ROW()/3,),"",'12月工资表'!E$3)</f>
        <v>应发年终奖金</v>
      </c>
      <c r="F107" s="53" t="str">
        <f ca="1">CHOOSE(MOD(ROW(),3)+1,OFFSET('12月工资表'!F$3,ROW()/3,),"",'12月工资表'!F$3)</f>
        <v>补贴</v>
      </c>
      <c r="G107" s="53" t="str">
        <f ca="1">CHOOSE(MOD(ROW(),3)+1,OFFSET('12月工资表'!G$3,ROW()/3,),"",'12月工资表'!G$3)</f>
        <v>扣除病事假</v>
      </c>
      <c r="H107" s="53" t="str">
        <f ca="1">CHOOSE(MOD(ROW(),3)+1,OFFSET('12月工资表'!H$3,ROW()/3,),"",'12月工资表'!H$3)</f>
        <v>应发工资奖金合计</v>
      </c>
      <c r="I107" s="53" t="str">
        <f ca="1">CHOOSE(MOD(ROW(),3)+1,OFFSET('12月工资表'!I$3,ROW()/3,),"",'12月工资表'!I$3)</f>
        <v>扣除社保</v>
      </c>
      <c r="J107" s="53" t="str">
        <f ca="1">CHOOSE(MOD(ROW(),3)+1,OFFSET('12月工资表'!J$3,ROW()/3,),"",'12月工资表'!J$3)</f>
        <v>应纳税所得额</v>
      </c>
      <c r="K107" s="53" t="str">
        <f ca="1">CHOOSE(MOD(ROW(),3)+1,OFFSET('12月工资表'!K$3,ROW()/3,),"",'12月工资表'!K$3)</f>
        <v>工资个税</v>
      </c>
      <c r="L107" s="53" t="str">
        <f ca="1">CHOOSE(MOD(ROW(),3)+1,OFFSET('12月工资表'!L$3,ROW()/3,),"",'12月工资表'!L$3)</f>
        <v>奖金个税</v>
      </c>
      <c r="M107" s="53" t="str">
        <f ca="1">CHOOSE(MOD(ROW(),3)+1,OFFSET('12月工资表'!M$3,ROW()/3,),"",'12月工资表'!M$3)</f>
        <v>实发工资奖金</v>
      </c>
    </row>
    <row r="108" spans="1:13" x14ac:dyDescent="0.25">
      <c r="A108" s="53" t="str">
        <f ca="1">CHOOSE(MOD(ROW(),3)+1,OFFSET('12月工资表'!A$3,ROW()/3,),"",'12月工资表'!A$3)</f>
        <v>TPY052</v>
      </c>
      <c r="B108" s="53" t="str">
        <f ca="1">CHOOSE(MOD(ROW(),3)+1,OFFSET('12月工资表'!B$3,ROW()/3,),"",'12月工资表'!B$3)</f>
        <v>苏星河</v>
      </c>
      <c r="C108" s="53" t="str">
        <f ca="1">CHOOSE(MOD(ROW(),3)+1,OFFSET('12月工资表'!C$3,ROW()/3,),"",'12月工资表'!C$3)</f>
        <v>销售</v>
      </c>
      <c r="D108" s="54">
        <f ca="1">CHOOSE(MOD(ROW(),3)+1,OFFSET('12月工资表'!D$3,ROW()/3,),"",'12月工资表'!D$3)</f>
        <v>16060</v>
      </c>
      <c r="E108" s="54">
        <f ca="1">CHOOSE(MOD(ROW(),3)+1,OFFSET('12月工资表'!E$3,ROW()/3,),"",'12月工资表'!E$3)</f>
        <v>28908</v>
      </c>
      <c r="F108" s="54">
        <f ca="1">CHOOSE(MOD(ROW(),3)+1,OFFSET('12月工资表'!F$3,ROW()/3,),"",'12月工资表'!F$3)</f>
        <v>260</v>
      </c>
      <c r="G108" s="54">
        <f ca="1">CHOOSE(MOD(ROW(),3)+1,OFFSET('12月工资表'!G$3,ROW()/3,),"",'12月工资表'!G$3)</f>
        <v>45</v>
      </c>
      <c r="H108" s="54">
        <f ca="1">CHOOSE(MOD(ROW(),3)+1,OFFSET('12月工资表'!H$3,ROW()/3,),"",'12月工资表'!H$3)</f>
        <v>45183</v>
      </c>
      <c r="I108" s="54">
        <f ca="1">CHOOSE(MOD(ROW(),3)+1,OFFSET('12月工资表'!I$3,ROW()/3,),"",'12月工资表'!I$3)</f>
        <v>289</v>
      </c>
      <c r="J108" s="54">
        <f ca="1">CHOOSE(MOD(ROW(),3)+1,OFFSET('12月工资表'!J$3,ROW()/3,),"",'12月工资表'!J$3)</f>
        <v>12775</v>
      </c>
      <c r="K108" s="54">
        <f ca="1">CHOOSE(MOD(ROW(),3)+1,OFFSET('12月工资表'!K$3,ROW()/3,),"",'12月工资表'!K$3)</f>
        <v>2188.75</v>
      </c>
      <c r="L108" s="54">
        <f ca="1">CHOOSE(MOD(ROW(),3)+1,OFFSET('12月工资表'!L$3,ROW()/3,),"",'12月工资表'!L$3)</f>
        <v>2785.8</v>
      </c>
      <c r="M108" s="54">
        <f ca="1">CHOOSE(MOD(ROW(),3)+1,OFFSET('12月工资表'!M$3,ROW()/3,),"",'12月工资表'!M$3)</f>
        <v>39919.449999999997</v>
      </c>
    </row>
    <row r="109" spans="1:13" ht="40" customHeight="1" x14ac:dyDescent="0.25">
      <c r="A109" s="55" t="str">
        <f ca="1">CHOOSE(MOD(ROW(),3)+1,OFFSET('12月工资表'!A$3,ROW()/3,),"",'12月工资表'!A$3)</f>
        <v/>
      </c>
      <c r="B109" s="55" t="str">
        <f ca="1">CHOOSE(MOD(ROW(),3)+1,OFFSET('12月工资表'!B$3,ROW()/3,),"",'12月工资表'!B$3)</f>
        <v/>
      </c>
      <c r="C109" s="55" t="str">
        <f ca="1">CHOOSE(MOD(ROW(),3)+1,OFFSET('12月工资表'!C$3,ROW()/3,),"",'12月工资表'!C$3)</f>
        <v/>
      </c>
      <c r="D109" s="55" t="str">
        <f ca="1">CHOOSE(MOD(ROW(),3)+1,OFFSET('12月工资表'!D$3,ROW()/3,),"",'12月工资表'!D$3)</f>
        <v/>
      </c>
      <c r="E109" s="55" t="str">
        <f ca="1">CHOOSE(MOD(ROW(),3)+1,OFFSET('12月工资表'!E$3,ROW()/3,),"",'12月工资表'!E$3)</f>
        <v/>
      </c>
      <c r="F109" s="55" t="str">
        <f ca="1">CHOOSE(MOD(ROW(),3)+1,OFFSET('12月工资表'!F$3,ROW()/3,),"",'12月工资表'!F$3)</f>
        <v/>
      </c>
      <c r="G109" s="55" t="str">
        <f ca="1">CHOOSE(MOD(ROW(),3)+1,OFFSET('12月工资表'!G$3,ROW()/3,),"",'12月工资表'!G$3)</f>
        <v/>
      </c>
      <c r="H109" s="55" t="str">
        <f ca="1">CHOOSE(MOD(ROW(),3)+1,OFFSET('12月工资表'!H$3,ROW()/3,),"",'12月工资表'!H$3)</f>
        <v/>
      </c>
      <c r="I109" s="55" t="str">
        <f ca="1">CHOOSE(MOD(ROW(),3)+1,OFFSET('12月工资表'!I$3,ROW()/3,),"",'12月工资表'!I$3)</f>
        <v/>
      </c>
      <c r="J109" s="55" t="str">
        <f ca="1">CHOOSE(MOD(ROW(),3)+1,OFFSET('12月工资表'!J$3,ROW()/3,),"",'12月工资表'!J$3)</f>
        <v/>
      </c>
      <c r="K109" s="55" t="str">
        <f ca="1">CHOOSE(MOD(ROW(),3)+1,OFFSET('12月工资表'!K$3,ROW()/3,),"",'12月工资表'!K$3)</f>
        <v/>
      </c>
      <c r="L109" s="55" t="str">
        <f ca="1">CHOOSE(MOD(ROW(),3)+1,OFFSET('12月工资表'!L$3,ROW()/3,),"",'12月工资表'!L$3)</f>
        <v/>
      </c>
      <c r="M109" s="55" t="str">
        <f ca="1">CHOOSE(MOD(ROW(),3)+1,OFFSET('12月工资表'!M$3,ROW()/3,),"",'12月工资表'!M$3)</f>
        <v/>
      </c>
    </row>
    <row r="110" spans="1:13" x14ac:dyDescent="0.25">
      <c r="A110" s="53" t="str">
        <f ca="1">CHOOSE(MOD(ROW(),3)+1,OFFSET('12月工资表'!A$3,ROW()/3,),"",'12月工资表'!A$3)</f>
        <v>员工编号</v>
      </c>
      <c r="B110" s="53" t="str">
        <f ca="1">CHOOSE(MOD(ROW(),3)+1,OFFSET('12月工资表'!B$3,ROW()/3,),"",'12月工资表'!B$3)</f>
        <v>姓名</v>
      </c>
      <c r="C110" s="53" t="str">
        <f ca="1">CHOOSE(MOD(ROW(),3)+1,OFFSET('12月工资表'!C$3,ROW()/3,),"",'12月工资表'!C$3)</f>
        <v>部门</v>
      </c>
      <c r="D110" s="53" t="str">
        <f ca="1">CHOOSE(MOD(ROW(),3)+1,OFFSET('12月工资表'!D$3,ROW()/3,),"",'12月工资表'!D$3)</f>
        <v>基本工资</v>
      </c>
      <c r="E110" s="53" t="str">
        <f ca="1">CHOOSE(MOD(ROW(),3)+1,OFFSET('12月工资表'!E$3,ROW()/3,),"",'12月工资表'!E$3)</f>
        <v>应发年终奖金</v>
      </c>
      <c r="F110" s="53" t="str">
        <f ca="1">CHOOSE(MOD(ROW(),3)+1,OFFSET('12月工资表'!F$3,ROW()/3,),"",'12月工资表'!F$3)</f>
        <v>补贴</v>
      </c>
      <c r="G110" s="53" t="str">
        <f ca="1">CHOOSE(MOD(ROW(),3)+1,OFFSET('12月工资表'!G$3,ROW()/3,),"",'12月工资表'!G$3)</f>
        <v>扣除病事假</v>
      </c>
      <c r="H110" s="53" t="str">
        <f ca="1">CHOOSE(MOD(ROW(),3)+1,OFFSET('12月工资表'!H$3,ROW()/3,),"",'12月工资表'!H$3)</f>
        <v>应发工资奖金合计</v>
      </c>
      <c r="I110" s="53" t="str">
        <f ca="1">CHOOSE(MOD(ROW(),3)+1,OFFSET('12月工资表'!I$3,ROW()/3,),"",'12月工资表'!I$3)</f>
        <v>扣除社保</v>
      </c>
      <c r="J110" s="53" t="str">
        <f ca="1">CHOOSE(MOD(ROW(),3)+1,OFFSET('12月工资表'!J$3,ROW()/3,),"",'12月工资表'!J$3)</f>
        <v>应纳税所得额</v>
      </c>
      <c r="K110" s="53" t="str">
        <f ca="1">CHOOSE(MOD(ROW(),3)+1,OFFSET('12月工资表'!K$3,ROW()/3,),"",'12月工资表'!K$3)</f>
        <v>工资个税</v>
      </c>
      <c r="L110" s="53" t="str">
        <f ca="1">CHOOSE(MOD(ROW(),3)+1,OFFSET('12月工资表'!L$3,ROW()/3,),"",'12月工资表'!L$3)</f>
        <v>奖金个税</v>
      </c>
      <c r="M110" s="53" t="str">
        <f ca="1">CHOOSE(MOD(ROW(),3)+1,OFFSET('12月工资表'!M$3,ROW()/3,),"",'12月工资表'!M$3)</f>
        <v>实发工资奖金</v>
      </c>
    </row>
    <row r="111" spans="1:13" x14ac:dyDescent="0.25">
      <c r="A111" s="53" t="str">
        <f ca="1">CHOOSE(MOD(ROW(),3)+1,OFFSET('12月工资表'!A$3,ROW()/3,),"",'12月工资表'!A$3)</f>
        <v>TPY053</v>
      </c>
      <c r="B111" s="53" t="str">
        <f ca="1">CHOOSE(MOD(ROW(),3)+1,OFFSET('12月工资表'!B$3,ROW()/3,),"",'12月工资表'!B$3)</f>
        <v>苏辙</v>
      </c>
      <c r="C111" s="53" t="str">
        <f ca="1">CHOOSE(MOD(ROW(),3)+1,OFFSET('12月工资表'!C$3,ROW()/3,),"",'12月工资表'!C$3)</f>
        <v>销售</v>
      </c>
      <c r="D111" s="54">
        <f ca="1">CHOOSE(MOD(ROW(),3)+1,OFFSET('12月工资表'!D$3,ROW()/3,),"",'12月工资表'!D$3)</f>
        <v>6060</v>
      </c>
      <c r="E111" s="54">
        <f ca="1">CHOOSE(MOD(ROW(),3)+1,OFFSET('12月工资表'!E$3,ROW()/3,),"",'12月工资表'!E$3)</f>
        <v>10908</v>
      </c>
      <c r="F111" s="54">
        <f ca="1">CHOOSE(MOD(ROW(),3)+1,OFFSET('12月工资表'!F$3,ROW()/3,),"",'12月工资表'!F$3)</f>
        <v>260</v>
      </c>
      <c r="G111" s="54">
        <f ca="1">CHOOSE(MOD(ROW(),3)+1,OFFSET('12月工资表'!G$3,ROW()/3,),"",'12月工资表'!G$3)</f>
        <v>0</v>
      </c>
      <c r="H111" s="54">
        <f ca="1">CHOOSE(MOD(ROW(),3)+1,OFFSET('12月工资表'!H$3,ROW()/3,),"",'12月工资表'!H$3)</f>
        <v>17228</v>
      </c>
      <c r="I111" s="54">
        <f ca="1">CHOOSE(MOD(ROW(),3)+1,OFFSET('12月工资表'!I$3,ROW()/3,),"",'12月工资表'!I$3)</f>
        <v>206</v>
      </c>
      <c r="J111" s="54">
        <f ca="1">CHOOSE(MOD(ROW(),3)+1,OFFSET('12月工资表'!J$3,ROW()/3,),"",'12月工资表'!J$3)</f>
        <v>2820</v>
      </c>
      <c r="K111" s="54">
        <f ca="1">CHOOSE(MOD(ROW(),3)+1,OFFSET('12月工资表'!K$3,ROW()/3,),"",'12月工资表'!K$3)</f>
        <v>177</v>
      </c>
      <c r="L111" s="54">
        <f ca="1">CHOOSE(MOD(ROW(),3)+1,OFFSET('12月工资表'!L$3,ROW()/3,),"",'12月工资表'!L$3)</f>
        <v>327.24</v>
      </c>
      <c r="M111" s="54">
        <f ca="1">CHOOSE(MOD(ROW(),3)+1,OFFSET('12月工资表'!M$3,ROW()/3,),"",'12月工资表'!M$3)</f>
        <v>16517.759999999998</v>
      </c>
    </row>
    <row r="112" spans="1:13" ht="40" customHeight="1" x14ac:dyDescent="0.25">
      <c r="A112" s="55" t="str">
        <f ca="1">CHOOSE(MOD(ROW(),3)+1,OFFSET('12月工资表'!A$3,ROW()/3,),"",'12月工资表'!A$3)</f>
        <v/>
      </c>
      <c r="B112" s="55" t="str">
        <f ca="1">CHOOSE(MOD(ROW(),3)+1,OFFSET('12月工资表'!B$3,ROW()/3,),"",'12月工资表'!B$3)</f>
        <v/>
      </c>
      <c r="C112" s="55" t="str">
        <f ca="1">CHOOSE(MOD(ROW(),3)+1,OFFSET('12月工资表'!C$3,ROW()/3,),"",'12月工资表'!C$3)</f>
        <v/>
      </c>
      <c r="D112" s="55" t="str">
        <f ca="1">CHOOSE(MOD(ROW(),3)+1,OFFSET('12月工资表'!D$3,ROW()/3,),"",'12月工资表'!D$3)</f>
        <v/>
      </c>
      <c r="E112" s="55" t="str">
        <f ca="1">CHOOSE(MOD(ROW(),3)+1,OFFSET('12月工资表'!E$3,ROW()/3,),"",'12月工资表'!E$3)</f>
        <v/>
      </c>
      <c r="F112" s="55" t="str">
        <f ca="1">CHOOSE(MOD(ROW(),3)+1,OFFSET('12月工资表'!F$3,ROW()/3,),"",'12月工资表'!F$3)</f>
        <v/>
      </c>
      <c r="G112" s="55" t="str">
        <f ca="1">CHOOSE(MOD(ROW(),3)+1,OFFSET('12月工资表'!G$3,ROW()/3,),"",'12月工资表'!G$3)</f>
        <v/>
      </c>
      <c r="H112" s="55" t="str">
        <f ca="1">CHOOSE(MOD(ROW(),3)+1,OFFSET('12月工资表'!H$3,ROW()/3,),"",'12月工资表'!H$3)</f>
        <v/>
      </c>
      <c r="I112" s="55" t="str">
        <f ca="1">CHOOSE(MOD(ROW(),3)+1,OFFSET('12月工资表'!I$3,ROW()/3,),"",'12月工资表'!I$3)</f>
        <v/>
      </c>
      <c r="J112" s="55" t="str">
        <f ca="1">CHOOSE(MOD(ROW(),3)+1,OFFSET('12月工资表'!J$3,ROW()/3,),"",'12月工资表'!J$3)</f>
        <v/>
      </c>
      <c r="K112" s="55" t="str">
        <f ca="1">CHOOSE(MOD(ROW(),3)+1,OFFSET('12月工资表'!K$3,ROW()/3,),"",'12月工资表'!K$3)</f>
        <v/>
      </c>
      <c r="L112" s="55" t="str">
        <f ca="1">CHOOSE(MOD(ROW(),3)+1,OFFSET('12月工资表'!L$3,ROW()/3,),"",'12月工资表'!L$3)</f>
        <v/>
      </c>
      <c r="M112" s="55" t="str">
        <f ca="1">CHOOSE(MOD(ROW(),3)+1,OFFSET('12月工资表'!M$3,ROW()/3,),"",'12月工资表'!M$3)</f>
        <v/>
      </c>
    </row>
    <row r="113" spans="1:13" x14ac:dyDescent="0.25">
      <c r="A113" s="53" t="str">
        <f ca="1">CHOOSE(MOD(ROW(),3)+1,OFFSET('12月工资表'!A$3,ROW()/3,),"",'12月工资表'!A$3)</f>
        <v>员工编号</v>
      </c>
      <c r="B113" s="53" t="str">
        <f ca="1">CHOOSE(MOD(ROW(),3)+1,OFFSET('12月工资表'!B$3,ROW()/3,),"",'12月工资表'!B$3)</f>
        <v>姓名</v>
      </c>
      <c r="C113" s="53" t="str">
        <f ca="1">CHOOSE(MOD(ROW(),3)+1,OFFSET('12月工资表'!C$3,ROW()/3,),"",'12月工资表'!C$3)</f>
        <v>部门</v>
      </c>
      <c r="D113" s="53" t="str">
        <f ca="1">CHOOSE(MOD(ROW(),3)+1,OFFSET('12月工资表'!D$3,ROW()/3,),"",'12月工资表'!D$3)</f>
        <v>基本工资</v>
      </c>
      <c r="E113" s="53" t="str">
        <f ca="1">CHOOSE(MOD(ROW(),3)+1,OFFSET('12月工资表'!E$3,ROW()/3,),"",'12月工资表'!E$3)</f>
        <v>应发年终奖金</v>
      </c>
      <c r="F113" s="53" t="str">
        <f ca="1">CHOOSE(MOD(ROW(),3)+1,OFFSET('12月工资表'!F$3,ROW()/3,),"",'12月工资表'!F$3)</f>
        <v>补贴</v>
      </c>
      <c r="G113" s="53" t="str">
        <f ca="1">CHOOSE(MOD(ROW(),3)+1,OFFSET('12月工资表'!G$3,ROW()/3,),"",'12月工资表'!G$3)</f>
        <v>扣除病事假</v>
      </c>
      <c r="H113" s="53" t="str">
        <f ca="1">CHOOSE(MOD(ROW(),3)+1,OFFSET('12月工资表'!H$3,ROW()/3,),"",'12月工资表'!H$3)</f>
        <v>应发工资奖金合计</v>
      </c>
      <c r="I113" s="53" t="str">
        <f ca="1">CHOOSE(MOD(ROW(),3)+1,OFFSET('12月工资表'!I$3,ROW()/3,),"",'12月工资表'!I$3)</f>
        <v>扣除社保</v>
      </c>
      <c r="J113" s="53" t="str">
        <f ca="1">CHOOSE(MOD(ROW(),3)+1,OFFSET('12月工资表'!J$3,ROW()/3,),"",'12月工资表'!J$3)</f>
        <v>应纳税所得额</v>
      </c>
      <c r="K113" s="53" t="str">
        <f ca="1">CHOOSE(MOD(ROW(),3)+1,OFFSET('12月工资表'!K$3,ROW()/3,),"",'12月工资表'!K$3)</f>
        <v>工资个税</v>
      </c>
      <c r="L113" s="53" t="str">
        <f ca="1">CHOOSE(MOD(ROW(),3)+1,OFFSET('12月工资表'!L$3,ROW()/3,),"",'12月工资表'!L$3)</f>
        <v>奖金个税</v>
      </c>
      <c r="M113" s="53" t="str">
        <f ca="1">CHOOSE(MOD(ROW(),3)+1,OFFSET('12月工资表'!M$3,ROW()/3,),"",'12月工资表'!M$3)</f>
        <v>实发工资奖金</v>
      </c>
    </row>
    <row r="114" spans="1:13" x14ac:dyDescent="0.25">
      <c r="A114" s="53" t="str">
        <f ca="1">CHOOSE(MOD(ROW(),3)+1,OFFSET('12月工资表'!A$3,ROW()/3,),"",'12月工资表'!A$3)</f>
        <v>TPY054</v>
      </c>
      <c r="B114" s="53" t="str">
        <f ca="1">CHOOSE(MOD(ROW(),3)+1,OFFSET('12月工资表'!B$3,ROW()/3,),"",'12月工资表'!B$3)</f>
        <v>完颜康</v>
      </c>
      <c r="C114" s="53" t="str">
        <f ca="1">CHOOSE(MOD(ROW(),3)+1,OFFSET('12月工资表'!C$3,ROW()/3,),"",'12月工资表'!C$3)</f>
        <v>销售</v>
      </c>
      <c r="D114" s="54">
        <f ca="1">CHOOSE(MOD(ROW(),3)+1,OFFSET('12月工资表'!D$3,ROW()/3,),"",'12月工资表'!D$3)</f>
        <v>5060</v>
      </c>
      <c r="E114" s="54">
        <f ca="1">CHOOSE(MOD(ROW(),3)+1,OFFSET('12月工资表'!E$3,ROW()/3,),"",'12月工资表'!E$3)</f>
        <v>9108</v>
      </c>
      <c r="F114" s="54">
        <f ca="1">CHOOSE(MOD(ROW(),3)+1,OFFSET('12月工资表'!F$3,ROW()/3,),"",'12月工资表'!F$3)</f>
        <v>260</v>
      </c>
      <c r="G114" s="54">
        <f ca="1">CHOOSE(MOD(ROW(),3)+1,OFFSET('12月工资表'!G$3,ROW()/3,),"",'12月工资表'!G$3)</f>
        <v>0</v>
      </c>
      <c r="H114" s="54">
        <f ca="1">CHOOSE(MOD(ROW(),3)+1,OFFSET('12月工资表'!H$3,ROW()/3,),"",'12月工资表'!H$3)</f>
        <v>14428</v>
      </c>
      <c r="I114" s="54">
        <f ca="1">CHOOSE(MOD(ROW(),3)+1,OFFSET('12月工资表'!I$3,ROW()/3,),"",'12月工资表'!I$3)</f>
        <v>206</v>
      </c>
      <c r="J114" s="54">
        <f ca="1">CHOOSE(MOD(ROW(),3)+1,OFFSET('12月工资表'!J$3,ROW()/3,),"",'12月工资表'!J$3)</f>
        <v>1820</v>
      </c>
      <c r="K114" s="54">
        <f ca="1">CHOOSE(MOD(ROW(),3)+1,OFFSET('12月工资表'!K$3,ROW()/3,),"",'12月工资表'!K$3)</f>
        <v>77</v>
      </c>
      <c r="L114" s="54">
        <f ca="1">CHOOSE(MOD(ROW(),3)+1,OFFSET('12月工资表'!L$3,ROW()/3,),"",'12月工资表'!L$3)</f>
        <v>273.24</v>
      </c>
      <c r="M114" s="54">
        <f ca="1">CHOOSE(MOD(ROW(),3)+1,OFFSET('12月工资表'!M$3,ROW()/3,),"",'12月工资表'!M$3)</f>
        <v>13871.76</v>
      </c>
    </row>
    <row r="115" spans="1:13" ht="40" customHeight="1" x14ac:dyDescent="0.25">
      <c r="A115" s="55" t="str">
        <f ca="1">CHOOSE(MOD(ROW(),3)+1,OFFSET('12月工资表'!A$3,ROW()/3,),"",'12月工资表'!A$3)</f>
        <v/>
      </c>
      <c r="B115" s="55" t="str">
        <f ca="1">CHOOSE(MOD(ROW(),3)+1,OFFSET('12月工资表'!B$3,ROW()/3,),"",'12月工资表'!B$3)</f>
        <v/>
      </c>
      <c r="C115" s="55" t="str">
        <f ca="1">CHOOSE(MOD(ROW(),3)+1,OFFSET('12月工资表'!C$3,ROW()/3,),"",'12月工资表'!C$3)</f>
        <v/>
      </c>
      <c r="D115" s="55" t="str">
        <f ca="1">CHOOSE(MOD(ROW(),3)+1,OFFSET('12月工资表'!D$3,ROW()/3,),"",'12月工资表'!D$3)</f>
        <v/>
      </c>
      <c r="E115" s="55" t="str">
        <f ca="1">CHOOSE(MOD(ROW(),3)+1,OFFSET('12月工资表'!E$3,ROW()/3,),"",'12月工资表'!E$3)</f>
        <v/>
      </c>
      <c r="F115" s="55" t="str">
        <f ca="1">CHOOSE(MOD(ROW(),3)+1,OFFSET('12月工资表'!F$3,ROW()/3,),"",'12月工资表'!F$3)</f>
        <v/>
      </c>
      <c r="G115" s="55" t="str">
        <f ca="1">CHOOSE(MOD(ROW(),3)+1,OFFSET('12月工资表'!G$3,ROW()/3,),"",'12月工资表'!G$3)</f>
        <v/>
      </c>
      <c r="H115" s="55" t="str">
        <f ca="1">CHOOSE(MOD(ROW(),3)+1,OFFSET('12月工资表'!H$3,ROW()/3,),"",'12月工资表'!H$3)</f>
        <v/>
      </c>
      <c r="I115" s="55" t="str">
        <f ca="1">CHOOSE(MOD(ROW(),3)+1,OFFSET('12月工资表'!I$3,ROW()/3,),"",'12月工资表'!I$3)</f>
        <v/>
      </c>
      <c r="J115" s="55" t="str">
        <f ca="1">CHOOSE(MOD(ROW(),3)+1,OFFSET('12月工资表'!J$3,ROW()/3,),"",'12月工资表'!J$3)</f>
        <v/>
      </c>
      <c r="K115" s="55" t="str">
        <f ca="1">CHOOSE(MOD(ROW(),3)+1,OFFSET('12月工资表'!K$3,ROW()/3,),"",'12月工资表'!K$3)</f>
        <v/>
      </c>
      <c r="L115" s="55" t="str">
        <f ca="1">CHOOSE(MOD(ROW(),3)+1,OFFSET('12月工资表'!L$3,ROW()/3,),"",'12月工资表'!L$3)</f>
        <v/>
      </c>
      <c r="M115" s="55" t="str">
        <f ca="1">CHOOSE(MOD(ROW(),3)+1,OFFSET('12月工资表'!M$3,ROW()/3,),"",'12月工资表'!M$3)</f>
        <v/>
      </c>
    </row>
    <row r="116" spans="1:13" x14ac:dyDescent="0.25">
      <c r="A116" s="53" t="str">
        <f ca="1">CHOOSE(MOD(ROW(),3)+1,OFFSET('12月工资表'!A$3,ROW()/3,),"",'12月工资表'!A$3)</f>
        <v>员工编号</v>
      </c>
      <c r="B116" s="53" t="str">
        <f ca="1">CHOOSE(MOD(ROW(),3)+1,OFFSET('12月工资表'!B$3,ROW()/3,),"",'12月工资表'!B$3)</f>
        <v>姓名</v>
      </c>
      <c r="C116" s="53" t="str">
        <f ca="1">CHOOSE(MOD(ROW(),3)+1,OFFSET('12月工资表'!C$3,ROW()/3,),"",'12月工资表'!C$3)</f>
        <v>部门</v>
      </c>
      <c r="D116" s="53" t="str">
        <f ca="1">CHOOSE(MOD(ROW(),3)+1,OFFSET('12月工资表'!D$3,ROW()/3,),"",'12月工资表'!D$3)</f>
        <v>基本工资</v>
      </c>
      <c r="E116" s="53" t="str">
        <f ca="1">CHOOSE(MOD(ROW(),3)+1,OFFSET('12月工资表'!E$3,ROW()/3,),"",'12月工资表'!E$3)</f>
        <v>应发年终奖金</v>
      </c>
      <c r="F116" s="53" t="str">
        <f ca="1">CHOOSE(MOD(ROW(),3)+1,OFFSET('12月工资表'!F$3,ROW()/3,),"",'12月工资表'!F$3)</f>
        <v>补贴</v>
      </c>
      <c r="G116" s="53" t="str">
        <f ca="1">CHOOSE(MOD(ROW(),3)+1,OFFSET('12月工资表'!G$3,ROW()/3,),"",'12月工资表'!G$3)</f>
        <v>扣除病事假</v>
      </c>
      <c r="H116" s="53" t="str">
        <f ca="1">CHOOSE(MOD(ROW(),3)+1,OFFSET('12月工资表'!H$3,ROW()/3,),"",'12月工资表'!H$3)</f>
        <v>应发工资奖金合计</v>
      </c>
      <c r="I116" s="53" t="str">
        <f ca="1">CHOOSE(MOD(ROW(),3)+1,OFFSET('12月工资表'!I$3,ROW()/3,),"",'12月工资表'!I$3)</f>
        <v>扣除社保</v>
      </c>
      <c r="J116" s="53" t="str">
        <f ca="1">CHOOSE(MOD(ROW(),3)+1,OFFSET('12月工资表'!J$3,ROW()/3,),"",'12月工资表'!J$3)</f>
        <v>应纳税所得额</v>
      </c>
      <c r="K116" s="53" t="str">
        <f ca="1">CHOOSE(MOD(ROW(),3)+1,OFFSET('12月工资表'!K$3,ROW()/3,),"",'12月工资表'!K$3)</f>
        <v>工资个税</v>
      </c>
      <c r="L116" s="53" t="str">
        <f ca="1">CHOOSE(MOD(ROW(),3)+1,OFFSET('12月工资表'!L$3,ROW()/3,),"",'12月工资表'!L$3)</f>
        <v>奖金个税</v>
      </c>
      <c r="M116" s="53" t="str">
        <f ca="1">CHOOSE(MOD(ROW(),3)+1,OFFSET('12月工资表'!M$3,ROW()/3,),"",'12月工资表'!M$3)</f>
        <v>实发工资奖金</v>
      </c>
    </row>
    <row r="117" spans="1:13" x14ac:dyDescent="0.25">
      <c r="A117" s="53" t="str">
        <f ca="1">CHOOSE(MOD(ROW(),3)+1,OFFSET('12月工资表'!A$3,ROW()/3,),"",'12月工资表'!A$3)</f>
        <v>TPY055</v>
      </c>
      <c r="B117" s="53" t="str">
        <f ca="1">CHOOSE(MOD(ROW(),3)+1,OFFSET('12月工资表'!B$3,ROW()/3,),"",'12月工资表'!B$3)</f>
        <v>耶律洪基</v>
      </c>
      <c r="C117" s="53" t="str">
        <f ca="1">CHOOSE(MOD(ROW(),3)+1,OFFSET('12月工资表'!C$3,ROW()/3,),"",'12月工资表'!C$3)</f>
        <v>销售</v>
      </c>
      <c r="D117" s="54">
        <f ca="1">CHOOSE(MOD(ROW(),3)+1,OFFSET('12月工资表'!D$3,ROW()/3,),"",'12月工资表'!D$3)</f>
        <v>5060</v>
      </c>
      <c r="E117" s="54">
        <f ca="1">CHOOSE(MOD(ROW(),3)+1,OFFSET('12月工资表'!E$3,ROW()/3,),"",'12月工资表'!E$3)</f>
        <v>9108</v>
      </c>
      <c r="F117" s="54">
        <f ca="1">CHOOSE(MOD(ROW(),3)+1,OFFSET('12月工资表'!F$3,ROW()/3,),"",'12月工资表'!F$3)</f>
        <v>260</v>
      </c>
      <c r="G117" s="54">
        <f ca="1">CHOOSE(MOD(ROW(),3)+1,OFFSET('12月工资表'!G$3,ROW()/3,),"",'12月工资表'!G$3)</f>
        <v>0</v>
      </c>
      <c r="H117" s="54">
        <f ca="1">CHOOSE(MOD(ROW(),3)+1,OFFSET('12月工资表'!H$3,ROW()/3,),"",'12月工资表'!H$3)</f>
        <v>14428</v>
      </c>
      <c r="I117" s="54">
        <f ca="1">CHOOSE(MOD(ROW(),3)+1,OFFSET('12月工资表'!I$3,ROW()/3,),"",'12月工资表'!I$3)</f>
        <v>206</v>
      </c>
      <c r="J117" s="54">
        <f ca="1">CHOOSE(MOD(ROW(),3)+1,OFFSET('12月工资表'!J$3,ROW()/3,),"",'12月工资表'!J$3)</f>
        <v>1820</v>
      </c>
      <c r="K117" s="54">
        <f ca="1">CHOOSE(MOD(ROW(),3)+1,OFFSET('12月工资表'!K$3,ROW()/3,),"",'12月工资表'!K$3)</f>
        <v>77</v>
      </c>
      <c r="L117" s="54">
        <f ca="1">CHOOSE(MOD(ROW(),3)+1,OFFSET('12月工资表'!L$3,ROW()/3,),"",'12月工资表'!L$3)</f>
        <v>273.24</v>
      </c>
      <c r="M117" s="54">
        <f ca="1">CHOOSE(MOD(ROW(),3)+1,OFFSET('12月工资表'!M$3,ROW()/3,),"",'12月工资表'!M$3)</f>
        <v>13871.76</v>
      </c>
    </row>
    <row r="118" spans="1:13" ht="40" customHeight="1" x14ac:dyDescent="0.25">
      <c r="A118" s="55" t="str">
        <f ca="1">CHOOSE(MOD(ROW(),3)+1,OFFSET('12月工资表'!A$3,ROW()/3,),"",'12月工资表'!A$3)</f>
        <v/>
      </c>
      <c r="B118" s="55" t="str">
        <f ca="1">CHOOSE(MOD(ROW(),3)+1,OFFSET('12月工资表'!B$3,ROW()/3,),"",'12月工资表'!B$3)</f>
        <v/>
      </c>
      <c r="C118" s="55" t="str">
        <f ca="1">CHOOSE(MOD(ROW(),3)+1,OFFSET('12月工资表'!C$3,ROW()/3,),"",'12月工资表'!C$3)</f>
        <v/>
      </c>
      <c r="D118" s="55" t="str">
        <f ca="1">CHOOSE(MOD(ROW(),3)+1,OFFSET('12月工资表'!D$3,ROW()/3,),"",'12月工资表'!D$3)</f>
        <v/>
      </c>
      <c r="E118" s="55" t="str">
        <f ca="1">CHOOSE(MOD(ROW(),3)+1,OFFSET('12月工资表'!E$3,ROW()/3,),"",'12月工资表'!E$3)</f>
        <v/>
      </c>
      <c r="F118" s="55" t="str">
        <f ca="1">CHOOSE(MOD(ROW(),3)+1,OFFSET('12月工资表'!F$3,ROW()/3,),"",'12月工资表'!F$3)</f>
        <v/>
      </c>
      <c r="G118" s="55" t="str">
        <f ca="1">CHOOSE(MOD(ROW(),3)+1,OFFSET('12月工资表'!G$3,ROW()/3,),"",'12月工资表'!G$3)</f>
        <v/>
      </c>
      <c r="H118" s="55" t="str">
        <f ca="1">CHOOSE(MOD(ROW(),3)+1,OFFSET('12月工资表'!H$3,ROW()/3,),"",'12月工资表'!H$3)</f>
        <v/>
      </c>
      <c r="I118" s="55" t="str">
        <f ca="1">CHOOSE(MOD(ROW(),3)+1,OFFSET('12月工资表'!I$3,ROW()/3,),"",'12月工资表'!I$3)</f>
        <v/>
      </c>
      <c r="J118" s="55" t="str">
        <f ca="1">CHOOSE(MOD(ROW(),3)+1,OFFSET('12月工资表'!J$3,ROW()/3,),"",'12月工资表'!J$3)</f>
        <v/>
      </c>
      <c r="K118" s="55" t="str">
        <f ca="1">CHOOSE(MOD(ROW(),3)+1,OFFSET('12月工资表'!K$3,ROW()/3,),"",'12月工资表'!K$3)</f>
        <v/>
      </c>
      <c r="L118" s="55" t="str">
        <f ca="1">CHOOSE(MOD(ROW(),3)+1,OFFSET('12月工资表'!L$3,ROW()/3,),"",'12月工资表'!L$3)</f>
        <v/>
      </c>
      <c r="M118" s="55" t="str">
        <f ca="1">CHOOSE(MOD(ROW(),3)+1,OFFSET('12月工资表'!M$3,ROW()/3,),"",'12月工资表'!M$3)</f>
        <v/>
      </c>
    </row>
    <row r="119" spans="1:13" x14ac:dyDescent="0.25">
      <c r="A119" s="53" t="str">
        <f ca="1">CHOOSE(MOD(ROW(),3)+1,OFFSET('12月工资表'!A$3,ROW()/3,),"",'12月工资表'!A$3)</f>
        <v>员工编号</v>
      </c>
      <c r="B119" s="53" t="str">
        <f ca="1">CHOOSE(MOD(ROW(),3)+1,OFFSET('12月工资表'!B$3,ROW()/3,),"",'12月工资表'!B$3)</f>
        <v>姓名</v>
      </c>
      <c r="C119" s="53" t="str">
        <f ca="1">CHOOSE(MOD(ROW(),3)+1,OFFSET('12月工资表'!C$3,ROW()/3,),"",'12月工资表'!C$3)</f>
        <v>部门</v>
      </c>
      <c r="D119" s="53" t="str">
        <f ca="1">CHOOSE(MOD(ROW(),3)+1,OFFSET('12月工资表'!D$3,ROW()/3,),"",'12月工资表'!D$3)</f>
        <v>基本工资</v>
      </c>
      <c r="E119" s="53" t="str">
        <f ca="1">CHOOSE(MOD(ROW(),3)+1,OFFSET('12月工资表'!E$3,ROW()/3,),"",'12月工资表'!E$3)</f>
        <v>应发年终奖金</v>
      </c>
      <c r="F119" s="53" t="str">
        <f ca="1">CHOOSE(MOD(ROW(),3)+1,OFFSET('12月工资表'!F$3,ROW()/3,),"",'12月工资表'!F$3)</f>
        <v>补贴</v>
      </c>
      <c r="G119" s="53" t="str">
        <f ca="1">CHOOSE(MOD(ROW(),3)+1,OFFSET('12月工资表'!G$3,ROW()/3,),"",'12月工资表'!G$3)</f>
        <v>扣除病事假</v>
      </c>
      <c r="H119" s="53" t="str">
        <f ca="1">CHOOSE(MOD(ROW(),3)+1,OFFSET('12月工资表'!H$3,ROW()/3,),"",'12月工资表'!H$3)</f>
        <v>应发工资奖金合计</v>
      </c>
      <c r="I119" s="53" t="str">
        <f ca="1">CHOOSE(MOD(ROW(),3)+1,OFFSET('12月工资表'!I$3,ROW()/3,),"",'12月工资表'!I$3)</f>
        <v>扣除社保</v>
      </c>
      <c r="J119" s="53" t="str">
        <f ca="1">CHOOSE(MOD(ROW(),3)+1,OFFSET('12月工资表'!J$3,ROW()/3,),"",'12月工资表'!J$3)</f>
        <v>应纳税所得额</v>
      </c>
      <c r="K119" s="53" t="str">
        <f ca="1">CHOOSE(MOD(ROW(),3)+1,OFFSET('12月工资表'!K$3,ROW()/3,),"",'12月工资表'!K$3)</f>
        <v>工资个税</v>
      </c>
      <c r="L119" s="53" t="str">
        <f ca="1">CHOOSE(MOD(ROW(),3)+1,OFFSET('12月工资表'!L$3,ROW()/3,),"",'12月工资表'!L$3)</f>
        <v>奖金个税</v>
      </c>
      <c r="M119" s="53" t="str">
        <f ca="1">CHOOSE(MOD(ROW(),3)+1,OFFSET('12月工资表'!M$3,ROW()/3,),"",'12月工资表'!M$3)</f>
        <v>实发工资奖金</v>
      </c>
    </row>
    <row r="120" spans="1:13" x14ac:dyDescent="0.25">
      <c r="A120" s="53" t="str">
        <f ca="1">CHOOSE(MOD(ROW(),3)+1,OFFSET('12月工资表'!A$3,ROW()/3,),"",'12月工资表'!A$3)</f>
        <v>TPY056</v>
      </c>
      <c r="B120" s="53" t="str">
        <f ca="1">CHOOSE(MOD(ROW(),3)+1,OFFSET('12月工资表'!B$3,ROW()/3,),"",'12月工资表'!B$3)</f>
        <v>耶律莫哥</v>
      </c>
      <c r="C120" s="53" t="str">
        <f ca="1">CHOOSE(MOD(ROW(),3)+1,OFFSET('12月工资表'!C$3,ROW()/3,),"",'12月工资表'!C$3)</f>
        <v>销售</v>
      </c>
      <c r="D120" s="54">
        <f ca="1">CHOOSE(MOD(ROW(),3)+1,OFFSET('12月工资表'!D$3,ROW()/3,),"",'12月工资表'!D$3)</f>
        <v>5060</v>
      </c>
      <c r="E120" s="54">
        <f ca="1">CHOOSE(MOD(ROW(),3)+1,OFFSET('12月工资表'!E$3,ROW()/3,),"",'12月工资表'!E$3)</f>
        <v>9108</v>
      </c>
      <c r="F120" s="54">
        <f ca="1">CHOOSE(MOD(ROW(),3)+1,OFFSET('12月工资表'!F$3,ROW()/3,),"",'12月工资表'!F$3)</f>
        <v>260</v>
      </c>
      <c r="G120" s="54">
        <f ca="1">CHOOSE(MOD(ROW(),3)+1,OFFSET('12月工资表'!G$3,ROW()/3,),"",'12月工资表'!G$3)</f>
        <v>0</v>
      </c>
      <c r="H120" s="54">
        <f ca="1">CHOOSE(MOD(ROW(),3)+1,OFFSET('12月工资表'!H$3,ROW()/3,),"",'12月工资表'!H$3)</f>
        <v>14428</v>
      </c>
      <c r="I120" s="54">
        <f ca="1">CHOOSE(MOD(ROW(),3)+1,OFFSET('12月工资表'!I$3,ROW()/3,),"",'12月工资表'!I$3)</f>
        <v>206</v>
      </c>
      <c r="J120" s="54">
        <f ca="1">CHOOSE(MOD(ROW(),3)+1,OFFSET('12月工资表'!J$3,ROW()/3,),"",'12月工资表'!J$3)</f>
        <v>1820</v>
      </c>
      <c r="K120" s="54">
        <f ca="1">CHOOSE(MOD(ROW(),3)+1,OFFSET('12月工资表'!K$3,ROW()/3,),"",'12月工资表'!K$3)</f>
        <v>77</v>
      </c>
      <c r="L120" s="54">
        <f ca="1">CHOOSE(MOD(ROW(),3)+1,OFFSET('12月工资表'!L$3,ROW()/3,),"",'12月工资表'!L$3)</f>
        <v>273.24</v>
      </c>
      <c r="M120" s="54">
        <f ca="1">CHOOSE(MOD(ROW(),3)+1,OFFSET('12月工资表'!M$3,ROW()/3,),"",'12月工资表'!M$3)</f>
        <v>13871.76</v>
      </c>
    </row>
    <row r="121" spans="1:13" ht="40" customHeight="1" x14ac:dyDescent="0.25">
      <c r="A121" s="55" t="str">
        <f ca="1">CHOOSE(MOD(ROW(),3)+1,OFFSET('12月工资表'!A$3,ROW()/3,),"",'12月工资表'!A$3)</f>
        <v/>
      </c>
      <c r="B121" s="55" t="str">
        <f ca="1">CHOOSE(MOD(ROW(),3)+1,OFFSET('12月工资表'!B$3,ROW()/3,),"",'12月工资表'!B$3)</f>
        <v/>
      </c>
      <c r="C121" s="55" t="str">
        <f ca="1">CHOOSE(MOD(ROW(),3)+1,OFFSET('12月工资表'!C$3,ROW()/3,),"",'12月工资表'!C$3)</f>
        <v/>
      </c>
      <c r="D121" s="55" t="str">
        <f ca="1">CHOOSE(MOD(ROW(),3)+1,OFFSET('12月工资表'!D$3,ROW()/3,),"",'12月工资表'!D$3)</f>
        <v/>
      </c>
      <c r="E121" s="55" t="str">
        <f ca="1">CHOOSE(MOD(ROW(),3)+1,OFFSET('12月工资表'!E$3,ROW()/3,),"",'12月工资表'!E$3)</f>
        <v/>
      </c>
      <c r="F121" s="55" t="str">
        <f ca="1">CHOOSE(MOD(ROW(),3)+1,OFFSET('12月工资表'!F$3,ROW()/3,),"",'12月工资表'!F$3)</f>
        <v/>
      </c>
      <c r="G121" s="55" t="str">
        <f ca="1">CHOOSE(MOD(ROW(),3)+1,OFFSET('12月工资表'!G$3,ROW()/3,),"",'12月工资表'!G$3)</f>
        <v/>
      </c>
      <c r="H121" s="55" t="str">
        <f ca="1">CHOOSE(MOD(ROW(),3)+1,OFFSET('12月工资表'!H$3,ROW()/3,),"",'12月工资表'!H$3)</f>
        <v/>
      </c>
      <c r="I121" s="55" t="str">
        <f ca="1">CHOOSE(MOD(ROW(),3)+1,OFFSET('12月工资表'!I$3,ROW()/3,),"",'12月工资表'!I$3)</f>
        <v/>
      </c>
      <c r="J121" s="55" t="str">
        <f ca="1">CHOOSE(MOD(ROW(),3)+1,OFFSET('12月工资表'!J$3,ROW()/3,),"",'12月工资表'!J$3)</f>
        <v/>
      </c>
      <c r="K121" s="55" t="str">
        <f ca="1">CHOOSE(MOD(ROW(),3)+1,OFFSET('12月工资表'!K$3,ROW()/3,),"",'12月工资表'!K$3)</f>
        <v/>
      </c>
      <c r="L121" s="55" t="str">
        <f ca="1">CHOOSE(MOD(ROW(),3)+1,OFFSET('12月工资表'!L$3,ROW()/3,),"",'12月工资表'!L$3)</f>
        <v/>
      </c>
      <c r="M121" s="55" t="str">
        <f ca="1">CHOOSE(MOD(ROW(),3)+1,OFFSET('12月工资表'!M$3,ROW()/3,),"",'12月工资表'!M$3)</f>
        <v/>
      </c>
    </row>
    <row r="122" spans="1:13" x14ac:dyDescent="0.25">
      <c r="A122" s="53" t="str">
        <f ca="1">CHOOSE(MOD(ROW(),3)+1,OFFSET('12月工资表'!A$3,ROW()/3,),"",'12月工资表'!A$3)</f>
        <v>员工编号</v>
      </c>
      <c r="B122" s="53" t="str">
        <f ca="1">CHOOSE(MOD(ROW(),3)+1,OFFSET('12月工资表'!B$3,ROW()/3,),"",'12月工资表'!B$3)</f>
        <v>姓名</v>
      </c>
      <c r="C122" s="53" t="str">
        <f ca="1">CHOOSE(MOD(ROW(),3)+1,OFFSET('12月工资表'!C$3,ROW()/3,),"",'12月工资表'!C$3)</f>
        <v>部门</v>
      </c>
      <c r="D122" s="53" t="str">
        <f ca="1">CHOOSE(MOD(ROW(),3)+1,OFFSET('12月工资表'!D$3,ROW()/3,),"",'12月工资表'!D$3)</f>
        <v>基本工资</v>
      </c>
      <c r="E122" s="53" t="str">
        <f ca="1">CHOOSE(MOD(ROW(),3)+1,OFFSET('12月工资表'!E$3,ROW()/3,),"",'12月工资表'!E$3)</f>
        <v>应发年终奖金</v>
      </c>
      <c r="F122" s="53" t="str">
        <f ca="1">CHOOSE(MOD(ROW(),3)+1,OFFSET('12月工资表'!F$3,ROW()/3,),"",'12月工资表'!F$3)</f>
        <v>补贴</v>
      </c>
      <c r="G122" s="53" t="str">
        <f ca="1">CHOOSE(MOD(ROW(),3)+1,OFFSET('12月工资表'!G$3,ROW()/3,),"",'12月工资表'!G$3)</f>
        <v>扣除病事假</v>
      </c>
      <c r="H122" s="53" t="str">
        <f ca="1">CHOOSE(MOD(ROW(),3)+1,OFFSET('12月工资表'!H$3,ROW()/3,),"",'12月工资表'!H$3)</f>
        <v>应发工资奖金合计</v>
      </c>
      <c r="I122" s="53" t="str">
        <f ca="1">CHOOSE(MOD(ROW(),3)+1,OFFSET('12月工资表'!I$3,ROW()/3,),"",'12月工资表'!I$3)</f>
        <v>扣除社保</v>
      </c>
      <c r="J122" s="53" t="str">
        <f ca="1">CHOOSE(MOD(ROW(),3)+1,OFFSET('12月工资表'!J$3,ROW()/3,),"",'12月工资表'!J$3)</f>
        <v>应纳税所得额</v>
      </c>
      <c r="K122" s="53" t="str">
        <f ca="1">CHOOSE(MOD(ROW(),3)+1,OFFSET('12月工资表'!K$3,ROW()/3,),"",'12月工资表'!K$3)</f>
        <v>工资个税</v>
      </c>
      <c r="L122" s="53" t="str">
        <f ca="1">CHOOSE(MOD(ROW(),3)+1,OFFSET('12月工资表'!L$3,ROW()/3,),"",'12月工资表'!L$3)</f>
        <v>奖金个税</v>
      </c>
      <c r="M122" s="53" t="str">
        <f ca="1">CHOOSE(MOD(ROW(),3)+1,OFFSET('12月工资表'!M$3,ROW()/3,),"",'12月工资表'!M$3)</f>
        <v>实发工资奖金</v>
      </c>
    </row>
    <row r="123" spans="1:13" x14ac:dyDescent="0.25">
      <c r="A123" s="53" t="str">
        <f ca="1">CHOOSE(MOD(ROW(),3)+1,OFFSET('12月工资表'!A$3,ROW()/3,),"",'12月工资表'!A$3)</f>
        <v>TPY057</v>
      </c>
      <c r="B123" s="53" t="str">
        <f ca="1">CHOOSE(MOD(ROW(),3)+1,OFFSET('12月工资表'!B$3,ROW()/3,),"",'12月工资表'!B$3)</f>
        <v>耶律鲁古</v>
      </c>
      <c r="C123" s="53" t="str">
        <f ca="1">CHOOSE(MOD(ROW(),3)+1,OFFSET('12月工资表'!C$3,ROW()/3,),"",'12月工资表'!C$3)</f>
        <v>销售</v>
      </c>
      <c r="D123" s="54">
        <f ca="1">CHOOSE(MOD(ROW(),3)+1,OFFSET('12月工资表'!D$3,ROW()/3,),"",'12月工资表'!D$3)</f>
        <v>5060</v>
      </c>
      <c r="E123" s="54">
        <f ca="1">CHOOSE(MOD(ROW(),3)+1,OFFSET('12月工资表'!E$3,ROW()/3,),"",'12月工资表'!E$3)</f>
        <v>9108</v>
      </c>
      <c r="F123" s="54">
        <f ca="1">CHOOSE(MOD(ROW(),3)+1,OFFSET('12月工资表'!F$3,ROW()/3,),"",'12月工资表'!F$3)</f>
        <v>260</v>
      </c>
      <c r="G123" s="54">
        <f ca="1">CHOOSE(MOD(ROW(),3)+1,OFFSET('12月工资表'!G$3,ROW()/3,),"",'12月工资表'!G$3)</f>
        <v>0</v>
      </c>
      <c r="H123" s="54">
        <f ca="1">CHOOSE(MOD(ROW(),3)+1,OFFSET('12月工资表'!H$3,ROW()/3,),"",'12月工资表'!H$3)</f>
        <v>14428</v>
      </c>
      <c r="I123" s="54">
        <f ca="1">CHOOSE(MOD(ROW(),3)+1,OFFSET('12月工资表'!I$3,ROW()/3,),"",'12月工资表'!I$3)</f>
        <v>206</v>
      </c>
      <c r="J123" s="54">
        <f ca="1">CHOOSE(MOD(ROW(),3)+1,OFFSET('12月工资表'!J$3,ROW()/3,),"",'12月工资表'!J$3)</f>
        <v>1820</v>
      </c>
      <c r="K123" s="54">
        <f ca="1">CHOOSE(MOD(ROW(),3)+1,OFFSET('12月工资表'!K$3,ROW()/3,),"",'12月工资表'!K$3)</f>
        <v>77</v>
      </c>
      <c r="L123" s="54">
        <f ca="1">CHOOSE(MOD(ROW(),3)+1,OFFSET('12月工资表'!L$3,ROW()/3,),"",'12月工资表'!L$3)</f>
        <v>273.24</v>
      </c>
      <c r="M123" s="54">
        <f ca="1">CHOOSE(MOD(ROW(),3)+1,OFFSET('12月工资表'!M$3,ROW()/3,),"",'12月工资表'!M$3)</f>
        <v>13871.76</v>
      </c>
    </row>
    <row r="124" spans="1:13" ht="40" customHeight="1" x14ac:dyDescent="0.25">
      <c r="A124" s="55" t="str">
        <f ca="1">CHOOSE(MOD(ROW(),3)+1,OFFSET('12月工资表'!A$3,ROW()/3,),"",'12月工资表'!A$3)</f>
        <v/>
      </c>
      <c r="B124" s="55" t="str">
        <f ca="1">CHOOSE(MOD(ROW(),3)+1,OFFSET('12月工资表'!B$3,ROW()/3,),"",'12月工资表'!B$3)</f>
        <v/>
      </c>
      <c r="C124" s="55" t="str">
        <f ca="1">CHOOSE(MOD(ROW(),3)+1,OFFSET('12月工资表'!C$3,ROW()/3,),"",'12月工资表'!C$3)</f>
        <v/>
      </c>
      <c r="D124" s="55" t="str">
        <f ca="1">CHOOSE(MOD(ROW(),3)+1,OFFSET('12月工资表'!D$3,ROW()/3,),"",'12月工资表'!D$3)</f>
        <v/>
      </c>
      <c r="E124" s="55" t="str">
        <f ca="1">CHOOSE(MOD(ROW(),3)+1,OFFSET('12月工资表'!E$3,ROW()/3,),"",'12月工资表'!E$3)</f>
        <v/>
      </c>
      <c r="F124" s="55" t="str">
        <f ca="1">CHOOSE(MOD(ROW(),3)+1,OFFSET('12月工资表'!F$3,ROW()/3,),"",'12月工资表'!F$3)</f>
        <v/>
      </c>
      <c r="G124" s="55" t="str">
        <f ca="1">CHOOSE(MOD(ROW(),3)+1,OFFSET('12月工资表'!G$3,ROW()/3,),"",'12月工资表'!G$3)</f>
        <v/>
      </c>
      <c r="H124" s="55" t="str">
        <f ca="1">CHOOSE(MOD(ROW(),3)+1,OFFSET('12月工资表'!H$3,ROW()/3,),"",'12月工资表'!H$3)</f>
        <v/>
      </c>
      <c r="I124" s="55" t="str">
        <f ca="1">CHOOSE(MOD(ROW(),3)+1,OFFSET('12月工资表'!I$3,ROW()/3,),"",'12月工资表'!I$3)</f>
        <v/>
      </c>
      <c r="J124" s="55" t="str">
        <f ca="1">CHOOSE(MOD(ROW(),3)+1,OFFSET('12月工资表'!J$3,ROW()/3,),"",'12月工资表'!J$3)</f>
        <v/>
      </c>
      <c r="K124" s="55" t="str">
        <f ca="1">CHOOSE(MOD(ROW(),3)+1,OFFSET('12月工资表'!K$3,ROW()/3,),"",'12月工资表'!K$3)</f>
        <v/>
      </c>
      <c r="L124" s="55" t="str">
        <f ca="1">CHOOSE(MOD(ROW(),3)+1,OFFSET('12月工资表'!L$3,ROW()/3,),"",'12月工资表'!L$3)</f>
        <v/>
      </c>
      <c r="M124" s="55" t="str">
        <f ca="1">CHOOSE(MOD(ROW(),3)+1,OFFSET('12月工资表'!M$3,ROW()/3,),"",'12月工资表'!M$3)</f>
        <v/>
      </c>
    </row>
    <row r="125" spans="1:13" x14ac:dyDescent="0.25">
      <c r="A125" s="53" t="str">
        <f ca="1">CHOOSE(MOD(ROW(),3)+1,OFFSET('12月工资表'!A$3,ROW()/3,),"",'12月工资表'!A$3)</f>
        <v>员工编号</v>
      </c>
      <c r="B125" s="53" t="str">
        <f ca="1">CHOOSE(MOD(ROW(),3)+1,OFFSET('12月工资表'!B$3,ROW()/3,),"",'12月工资表'!B$3)</f>
        <v>姓名</v>
      </c>
      <c r="C125" s="53" t="str">
        <f ca="1">CHOOSE(MOD(ROW(),3)+1,OFFSET('12月工资表'!C$3,ROW()/3,),"",'12月工资表'!C$3)</f>
        <v>部门</v>
      </c>
      <c r="D125" s="53" t="str">
        <f ca="1">CHOOSE(MOD(ROW(),3)+1,OFFSET('12月工资表'!D$3,ROW()/3,),"",'12月工资表'!D$3)</f>
        <v>基本工资</v>
      </c>
      <c r="E125" s="53" t="str">
        <f ca="1">CHOOSE(MOD(ROW(),3)+1,OFFSET('12月工资表'!E$3,ROW()/3,),"",'12月工资表'!E$3)</f>
        <v>应发年终奖金</v>
      </c>
      <c r="F125" s="53" t="str">
        <f ca="1">CHOOSE(MOD(ROW(),3)+1,OFFSET('12月工资表'!F$3,ROW()/3,),"",'12月工资表'!F$3)</f>
        <v>补贴</v>
      </c>
      <c r="G125" s="53" t="str">
        <f ca="1">CHOOSE(MOD(ROW(),3)+1,OFFSET('12月工资表'!G$3,ROW()/3,),"",'12月工资表'!G$3)</f>
        <v>扣除病事假</v>
      </c>
      <c r="H125" s="53" t="str">
        <f ca="1">CHOOSE(MOD(ROW(),3)+1,OFFSET('12月工资表'!H$3,ROW()/3,),"",'12月工资表'!H$3)</f>
        <v>应发工资奖金合计</v>
      </c>
      <c r="I125" s="53" t="str">
        <f ca="1">CHOOSE(MOD(ROW(),3)+1,OFFSET('12月工资表'!I$3,ROW()/3,),"",'12月工资表'!I$3)</f>
        <v>扣除社保</v>
      </c>
      <c r="J125" s="53" t="str">
        <f ca="1">CHOOSE(MOD(ROW(),3)+1,OFFSET('12月工资表'!J$3,ROW()/3,),"",'12月工资表'!J$3)</f>
        <v>应纳税所得额</v>
      </c>
      <c r="K125" s="53" t="str">
        <f ca="1">CHOOSE(MOD(ROW(),3)+1,OFFSET('12月工资表'!K$3,ROW()/3,),"",'12月工资表'!K$3)</f>
        <v>工资个税</v>
      </c>
      <c r="L125" s="53" t="str">
        <f ca="1">CHOOSE(MOD(ROW(),3)+1,OFFSET('12月工资表'!L$3,ROW()/3,),"",'12月工资表'!L$3)</f>
        <v>奖金个税</v>
      </c>
      <c r="M125" s="53" t="str">
        <f ca="1">CHOOSE(MOD(ROW(),3)+1,OFFSET('12月工资表'!M$3,ROW()/3,),"",'12月工资表'!M$3)</f>
        <v>实发工资奖金</v>
      </c>
    </row>
    <row r="126" spans="1:13" x14ac:dyDescent="0.25">
      <c r="A126" s="53" t="str">
        <f ca="1">CHOOSE(MOD(ROW(),3)+1,OFFSET('12月工资表'!A$3,ROW()/3,),"",'12月工资表'!A$3)</f>
        <v>TPY058</v>
      </c>
      <c r="B126" s="53" t="str">
        <f ca="1">CHOOSE(MOD(ROW(),3)+1,OFFSET('12月工资表'!B$3,ROW()/3,),"",'12月工资表'!B$3)</f>
        <v>耶律重元</v>
      </c>
      <c r="C126" s="53" t="str">
        <f ca="1">CHOOSE(MOD(ROW(),3)+1,OFFSET('12月工资表'!C$3,ROW()/3,),"",'12月工资表'!C$3)</f>
        <v>销售</v>
      </c>
      <c r="D126" s="54">
        <f ca="1">CHOOSE(MOD(ROW(),3)+1,OFFSET('12月工资表'!D$3,ROW()/3,),"",'12月工资表'!D$3)</f>
        <v>6060</v>
      </c>
      <c r="E126" s="54">
        <f ca="1">CHOOSE(MOD(ROW(),3)+1,OFFSET('12月工资表'!E$3,ROW()/3,),"",'12月工资表'!E$3)</f>
        <v>10908</v>
      </c>
      <c r="F126" s="54">
        <f ca="1">CHOOSE(MOD(ROW(),3)+1,OFFSET('12月工资表'!F$3,ROW()/3,),"",'12月工资表'!F$3)</f>
        <v>260</v>
      </c>
      <c r="G126" s="54">
        <f ca="1">CHOOSE(MOD(ROW(),3)+1,OFFSET('12月工资表'!G$3,ROW()/3,),"",'12月工资表'!G$3)</f>
        <v>32</v>
      </c>
      <c r="H126" s="54">
        <f ca="1">CHOOSE(MOD(ROW(),3)+1,OFFSET('12月工资表'!H$3,ROW()/3,),"",'12月工资表'!H$3)</f>
        <v>17196</v>
      </c>
      <c r="I126" s="54">
        <f ca="1">CHOOSE(MOD(ROW(),3)+1,OFFSET('12月工资表'!I$3,ROW()/3,),"",'12月工资表'!I$3)</f>
        <v>206</v>
      </c>
      <c r="J126" s="54">
        <f ca="1">CHOOSE(MOD(ROW(),3)+1,OFFSET('12月工资表'!J$3,ROW()/3,),"",'12月工资表'!J$3)</f>
        <v>2788</v>
      </c>
      <c r="K126" s="54">
        <f ca="1">CHOOSE(MOD(ROW(),3)+1,OFFSET('12月工资表'!K$3,ROW()/3,),"",'12月工资表'!K$3)</f>
        <v>173.8</v>
      </c>
      <c r="L126" s="54">
        <f ca="1">CHOOSE(MOD(ROW(),3)+1,OFFSET('12月工资表'!L$3,ROW()/3,),"",'12月工资表'!L$3)</f>
        <v>327.24</v>
      </c>
      <c r="M126" s="54">
        <f ca="1">CHOOSE(MOD(ROW(),3)+1,OFFSET('12月工资表'!M$3,ROW()/3,),"",'12月工资表'!M$3)</f>
        <v>16488.96</v>
      </c>
    </row>
    <row r="127" spans="1:13" ht="40" customHeight="1" x14ac:dyDescent="0.25">
      <c r="A127" s="55" t="str">
        <f ca="1">CHOOSE(MOD(ROW(),3)+1,OFFSET('12月工资表'!A$3,ROW()/3,),"",'12月工资表'!A$3)</f>
        <v/>
      </c>
      <c r="B127" s="55" t="str">
        <f ca="1">CHOOSE(MOD(ROW(),3)+1,OFFSET('12月工资表'!B$3,ROW()/3,),"",'12月工资表'!B$3)</f>
        <v/>
      </c>
      <c r="C127" s="55" t="str">
        <f ca="1">CHOOSE(MOD(ROW(),3)+1,OFFSET('12月工资表'!C$3,ROW()/3,),"",'12月工资表'!C$3)</f>
        <v/>
      </c>
      <c r="D127" s="55" t="str">
        <f ca="1">CHOOSE(MOD(ROW(),3)+1,OFFSET('12月工资表'!D$3,ROW()/3,),"",'12月工资表'!D$3)</f>
        <v/>
      </c>
      <c r="E127" s="55" t="str">
        <f ca="1">CHOOSE(MOD(ROW(),3)+1,OFFSET('12月工资表'!E$3,ROW()/3,),"",'12月工资表'!E$3)</f>
        <v/>
      </c>
      <c r="F127" s="55" t="str">
        <f ca="1">CHOOSE(MOD(ROW(),3)+1,OFFSET('12月工资表'!F$3,ROW()/3,),"",'12月工资表'!F$3)</f>
        <v/>
      </c>
      <c r="G127" s="55" t="str">
        <f ca="1">CHOOSE(MOD(ROW(),3)+1,OFFSET('12月工资表'!G$3,ROW()/3,),"",'12月工资表'!G$3)</f>
        <v/>
      </c>
      <c r="H127" s="55" t="str">
        <f ca="1">CHOOSE(MOD(ROW(),3)+1,OFFSET('12月工资表'!H$3,ROW()/3,),"",'12月工资表'!H$3)</f>
        <v/>
      </c>
      <c r="I127" s="55" t="str">
        <f ca="1">CHOOSE(MOD(ROW(),3)+1,OFFSET('12月工资表'!I$3,ROW()/3,),"",'12月工资表'!I$3)</f>
        <v/>
      </c>
      <c r="J127" s="55" t="str">
        <f ca="1">CHOOSE(MOD(ROW(),3)+1,OFFSET('12月工资表'!J$3,ROW()/3,),"",'12月工资表'!J$3)</f>
        <v/>
      </c>
      <c r="K127" s="55" t="str">
        <f ca="1">CHOOSE(MOD(ROW(),3)+1,OFFSET('12月工资表'!K$3,ROW()/3,),"",'12月工资表'!K$3)</f>
        <v/>
      </c>
      <c r="L127" s="55" t="str">
        <f ca="1">CHOOSE(MOD(ROW(),3)+1,OFFSET('12月工资表'!L$3,ROW()/3,),"",'12月工资表'!L$3)</f>
        <v/>
      </c>
      <c r="M127" s="55" t="str">
        <f ca="1">CHOOSE(MOD(ROW(),3)+1,OFFSET('12月工资表'!M$3,ROW()/3,),"",'12月工资表'!M$3)</f>
        <v/>
      </c>
    </row>
    <row r="128" spans="1:13" x14ac:dyDescent="0.25">
      <c r="A128" s="53" t="str">
        <f ca="1">CHOOSE(MOD(ROW(),3)+1,OFFSET('12月工资表'!A$3,ROW()/3,),"",'12月工资表'!A$3)</f>
        <v>员工编号</v>
      </c>
      <c r="B128" s="53" t="str">
        <f ca="1">CHOOSE(MOD(ROW(),3)+1,OFFSET('12月工资表'!B$3,ROW()/3,),"",'12月工资表'!B$3)</f>
        <v>姓名</v>
      </c>
      <c r="C128" s="53" t="str">
        <f ca="1">CHOOSE(MOD(ROW(),3)+1,OFFSET('12月工资表'!C$3,ROW()/3,),"",'12月工资表'!C$3)</f>
        <v>部门</v>
      </c>
      <c r="D128" s="53" t="str">
        <f ca="1">CHOOSE(MOD(ROW(),3)+1,OFFSET('12月工资表'!D$3,ROW()/3,),"",'12月工资表'!D$3)</f>
        <v>基本工资</v>
      </c>
      <c r="E128" s="53" t="str">
        <f ca="1">CHOOSE(MOD(ROW(),3)+1,OFFSET('12月工资表'!E$3,ROW()/3,),"",'12月工资表'!E$3)</f>
        <v>应发年终奖金</v>
      </c>
      <c r="F128" s="53" t="str">
        <f ca="1">CHOOSE(MOD(ROW(),3)+1,OFFSET('12月工资表'!F$3,ROW()/3,),"",'12月工资表'!F$3)</f>
        <v>补贴</v>
      </c>
      <c r="G128" s="53" t="str">
        <f ca="1">CHOOSE(MOD(ROW(),3)+1,OFFSET('12月工资表'!G$3,ROW()/3,),"",'12月工资表'!G$3)</f>
        <v>扣除病事假</v>
      </c>
      <c r="H128" s="53" t="str">
        <f ca="1">CHOOSE(MOD(ROW(),3)+1,OFFSET('12月工资表'!H$3,ROW()/3,),"",'12月工资表'!H$3)</f>
        <v>应发工资奖金合计</v>
      </c>
      <c r="I128" s="53" t="str">
        <f ca="1">CHOOSE(MOD(ROW(),3)+1,OFFSET('12月工资表'!I$3,ROW()/3,),"",'12月工资表'!I$3)</f>
        <v>扣除社保</v>
      </c>
      <c r="J128" s="53" t="str">
        <f ca="1">CHOOSE(MOD(ROW(),3)+1,OFFSET('12月工资表'!J$3,ROW()/3,),"",'12月工资表'!J$3)</f>
        <v>应纳税所得额</v>
      </c>
      <c r="K128" s="53" t="str">
        <f ca="1">CHOOSE(MOD(ROW(),3)+1,OFFSET('12月工资表'!K$3,ROW()/3,),"",'12月工资表'!K$3)</f>
        <v>工资个税</v>
      </c>
      <c r="L128" s="53" t="str">
        <f ca="1">CHOOSE(MOD(ROW(),3)+1,OFFSET('12月工资表'!L$3,ROW()/3,),"",'12月工资表'!L$3)</f>
        <v>奖金个税</v>
      </c>
      <c r="M128" s="53" t="str">
        <f ca="1">CHOOSE(MOD(ROW(),3)+1,OFFSET('12月工资表'!M$3,ROW()/3,),"",'12月工资表'!M$3)</f>
        <v>实发工资奖金</v>
      </c>
    </row>
    <row r="129" spans="1:13" x14ac:dyDescent="0.25">
      <c r="A129" s="53" t="str">
        <f ca="1">CHOOSE(MOD(ROW(),3)+1,OFFSET('12月工资表'!A$3,ROW()/3,),"",'12月工资表'!A$3)</f>
        <v>TPY059</v>
      </c>
      <c r="B129" s="53" t="str">
        <f ca="1">CHOOSE(MOD(ROW(),3)+1,OFFSET('12月工资表'!B$3,ROW()/3,),"",'12月工资表'!B$3)</f>
        <v>吴长风</v>
      </c>
      <c r="C129" s="53" t="str">
        <f ca="1">CHOOSE(MOD(ROW(),3)+1,OFFSET('12月工资表'!C$3,ROW()/3,),"",'12月工资表'!C$3)</f>
        <v>销售</v>
      </c>
      <c r="D129" s="54">
        <f ca="1">CHOOSE(MOD(ROW(),3)+1,OFFSET('12月工资表'!D$3,ROW()/3,),"",'12月工资表'!D$3)</f>
        <v>5060</v>
      </c>
      <c r="E129" s="54">
        <f ca="1">CHOOSE(MOD(ROW(),3)+1,OFFSET('12月工资表'!E$3,ROW()/3,),"",'12月工资表'!E$3)</f>
        <v>9108</v>
      </c>
      <c r="F129" s="54">
        <f ca="1">CHOOSE(MOD(ROW(),3)+1,OFFSET('12月工资表'!F$3,ROW()/3,),"",'12月工资表'!F$3)</f>
        <v>260</v>
      </c>
      <c r="G129" s="54">
        <f ca="1">CHOOSE(MOD(ROW(),3)+1,OFFSET('12月工资表'!G$3,ROW()/3,),"",'12月工资表'!G$3)</f>
        <v>0</v>
      </c>
      <c r="H129" s="54">
        <f ca="1">CHOOSE(MOD(ROW(),3)+1,OFFSET('12月工资表'!H$3,ROW()/3,),"",'12月工资表'!H$3)</f>
        <v>14428</v>
      </c>
      <c r="I129" s="54">
        <f ca="1">CHOOSE(MOD(ROW(),3)+1,OFFSET('12月工资表'!I$3,ROW()/3,),"",'12月工资表'!I$3)</f>
        <v>206</v>
      </c>
      <c r="J129" s="54">
        <f ca="1">CHOOSE(MOD(ROW(),3)+1,OFFSET('12月工资表'!J$3,ROW()/3,),"",'12月工资表'!J$3)</f>
        <v>1820</v>
      </c>
      <c r="K129" s="54">
        <f ca="1">CHOOSE(MOD(ROW(),3)+1,OFFSET('12月工资表'!K$3,ROW()/3,),"",'12月工资表'!K$3)</f>
        <v>77</v>
      </c>
      <c r="L129" s="54">
        <f ca="1">CHOOSE(MOD(ROW(),3)+1,OFFSET('12月工资表'!L$3,ROW()/3,),"",'12月工资表'!L$3)</f>
        <v>273.24</v>
      </c>
      <c r="M129" s="54">
        <f ca="1">CHOOSE(MOD(ROW(),3)+1,OFFSET('12月工资表'!M$3,ROW()/3,),"",'12月工资表'!M$3)</f>
        <v>13871.76</v>
      </c>
    </row>
    <row r="130" spans="1:13" ht="40" customHeight="1" x14ac:dyDescent="0.25">
      <c r="A130" s="55" t="str">
        <f ca="1">CHOOSE(MOD(ROW(),3)+1,OFFSET('12月工资表'!A$3,ROW()/3,),"",'12月工资表'!A$3)</f>
        <v/>
      </c>
      <c r="B130" s="55" t="str">
        <f ca="1">CHOOSE(MOD(ROW(),3)+1,OFFSET('12月工资表'!B$3,ROW()/3,),"",'12月工资表'!B$3)</f>
        <v/>
      </c>
      <c r="C130" s="55" t="str">
        <f ca="1">CHOOSE(MOD(ROW(),3)+1,OFFSET('12月工资表'!C$3,ROW()/3,),"",'12月工资表'!C$3)</f>
        <v/>
      </c>
      <c r="D130" s="55" t="str">
        <f ca="1">CHOOSE(MOD(ROW(),3)+1,OFFSET('12月工资表'!D$3,ROW()/3,),"",'12月工资表'!D$3)</f>
        <v/>
      </c>
      <c r="E130" s="55" t="str">
        <f ca="1">CHOOSE(MOD(ROW(),3)+1,OFFSET('12月工资表'!E$3,ROW()/3,),"",'12月工资表'!E$3)</f>
        <v/>
      </c>
      <c r="F130" s="55" t="str">
        <f ca="1">CHOOSE(MOD(ROW(),3)+1,OFFSET('12月工资表'!F$3,ROW()/3,),"",'12月工资表'!F$3)</f>
        <v/>
      </c>
      <c r="G130" s="55" t="str">
        <f ca="1">CHOOSE(MOD(ROW(),3)+1,OFFSET('12月工资表'!G$3,ROW()/3,),"",'12月工资表'!G$3)</f>
        <v/>
      </c>
      <c r="H130" s="55" t="str">
        <f ca="1">CHOOSE(MOD(ROW(),3)+1,OFFSET('12月工资表'!H$3,ROW()/3,),"",'12月工资表'!H$3)</f>
        <v/>
      </c>
      <c r="I130" s="55" t="str">
        <f ca="1">CHOOSE(MOD(ROW(),3)+1,OFFSET('12月工资表'!I$3,ROW()/3,),"",'12月工资表'!I$3)</f>
        <v/>
      </c>
      <c r="J130" s="55" t="str">
        <f ca="1">CHOOSE(MOD(ROW(),3)+1,OFFSET('12月工资表'!J$3,ROW()/3,),"",'12月工资表'!J$3)</f>
        <v/>
      </c>
      <c r="K130" s="55" t="str">
        <f ca="1">CHOOSE(MOD(ROW(),3)+1,OFFSET('12月工资表'!K$3,ROW()/3,),"",'12月工资表'!K$3)</f>
        <v/>
      </c>
      <c r="L130" s="55" t="str">
        <f ca="1">CHOOSE(MOD(ROW(),3)+1,OFFSET('12月工资表'!L$3,ROW()/3,),"",'12月工资表'!L$3)</f>
        <v/>
      </c>
      <c r="M130" s="55" t="str">
        <f ca="1">CHOOSE(MOD(ROW(),3)+1,OFFSET('12月工资表'!M$3,ROW()/3,),"",'12月工资表'!M$3)</f>
        <v/>
      </c>
    </row>
    <row r="131" spans="1:13" x14ac:dyDescent="0.25">
      <c r="A131" s="53" t="str">
        <f ca="1">CHOOSE(MOD(ROW(),3)+1,OFFSET('12月工资表'!A$3,ROW()/3,),"",'12月工资表'!A$3)</f>
        <v>员工编号</v>
      </c>
      <c r="B131" s="53" t="str">
        <f ca="1">CHOOSE(MOD(ROW(),3)+1,OFFSET('12月工资表'!B$3,ROW()/3,),"",'12月工资表'!B$3)</f>
        <v>姓名</v>
      </c>
      <c r="C131" s="53" t="str">
        <f ca="1">CHOOSE(MOD(ROW(),3)+1,OFFSET('12月工资表'!C$3,ROW()/3,),"",'12月工资表'!C$3)</f>
        <v>部门</v>
      </c>
      <c r="D131" s="53" t="str">
        <f ca="1">CHOOSE(MOD(ROW(),3)+1,OFFSET('12月工资表'!D$3,ROW()/3,),"",'12月工资表'!D$3)</f>
        <v>基本工资</v>
      </c>
      <c r="E131" s="53" t="str">
        <f ca="1">CHOOSE(MOD(ROW(),3)+1,OFFSET('12月工资表'!E$3,ROW()/3,),"",'12月工资表'!E$3)</f>
        <v>应发年终奖金</v>
      </c>
      <c r="F131" s="53" t="str">
        <f ca="1">CHOOSE(MOD(ROW(),3)+1,OFFSET('12月工资表'!F$3,ROW()/3,),"",'12月工资表'!F$3)</f>
        <v>补贴</v>
      </c>
      <c r="G131" s="53" t="str">
        <f ca="1">CHOOSE(MOD(ROW(),3)+1,OFFSET('12月工资表'!G$3,ROW()/3,),"",'12月工资表'!G$3)</f>
        <v>扣除病事假</v>
      </c>
      <c r="H131" s="53" t="str">
        <f ca="1">CHOOSE(MOD(ROW(),3)+1,OFFSET('12月工资表'!H$3,ROW()/3,),"",'12月工资表'!H$3)</f>
        <v>应发工资奖金合计</v>
      </c>
      <c r="I131" s="53" t="str">
        <f ca="1">CHOOSE(MOD(ROW(),3)+1,OFFSET('12月工资表'!I$3,ROW()/3,),"",'12月工资表'!I$3)</f>
        <v>扣除社保</v>
      </c>
      <c r="J131" s="53" t="str">
        <f ca="1">CHOOSE(MOD(ROW(),3)+1,OFFSET('12月工资表'!J$3,ROW()/3,),"",'12月工资表'!J$3)</f>
        <v>应纳税所得额</v>
      </c>
      <c r="K131" s="53" t="str">
        <f ca="1">CHOOSE(MOD(ROW(),3)+1,OFFSET('12月工资表'!K$3,ROW()/3,),"",'12月工资表'!K$3)</f>
        <v>工资个税</v>
      </c>
      <c r="L131" s="53" t="str">
        <f ca="1">CHOOSE(MOD(ROW(),3)+1,OFFSET('12月工资表'!L$3,ROW()/3,),"",'12月工资表'!L$3)</f>
        <v>奖金个税</v>
      </c>
      <c r="M131" s="53" t="str">
        <f ca="1">CHOOSE(MOD(ROW(),3)+1,OFFSET('12月工资表'!M$3,ROW()/3,),"",'12月工资表'!M$3)</f>
        <v>实发工资奖金</v>
      </c>
    </row>
    <row r="132" spans="1:13" x14ac:dyDescent="0.25">
      <c r="A132" s="53" t="str">
        <f ca="1">CHOOSE(MOD(ROW(),3)+1,OFFSET('12月工资表'!A$3,ROW()/3,),"",'12月工资表'!A$3)</f>
        <v>TPY061</v>
      </c>
      <c r="B132" s="53" t="str">
        <f ca="1">CHOOSE(MOD(ROW(),3)+1,OFFSET('12月工资表'!B$3,ROW()/3,),"",'12月工资表'!B$3)</f>
        <v>吴领军</v>
      </c>
      <c r="C132" s="53" t="str">
        <f ca="1">CHOOSE(MOD(ROW(),3)+1,OFFSET('12月工资表'!C$3,ROW()/3,),"",'12月工资表'!C$3)</f>
        <v>管理</v>
      </c>
      <c r="D132" s="54">
        <f ca="1">CHOOSE(MOD(ROW(),3)+1,OFFSET('12月工资表'!D$3,ROW()/3,),"",'12月工资表'!D$3)</f>
        <v>8060</v>
      </c>
      <c r="E132" s="54">
        <f ca="1">CHOOSE(MOD(ROW(),3)+1,OFFSET('12月工资表'!E$3,ROW()/3,),"",'12月工资表'!E$3)</f>
        <v>14508</v>
      </c>
      <c r="F132" s="54">
        <f ca="1">CHOOSE(MOD(ROW(),3)+1,OFFSET('12月工资表'!F$3,ROW()/3,),"",'12月工资表'!F$3)</f>
        <v>260</v>
      </c>
      <c r="G132" s="54">
        <f ca="1">CHOOSE(MOD(ROW(),3)+1,OFFSET('12月工资表'!G$3,ROW()/3,),"",'12月工资表'!G$3)</f>
        <v>0</v>
      </c>
      <c r="H132" s="54">
        <f ca="1">CHOOSE(MOD(ROW(),3)+1,OFFSET('12月工资表'!H$3,ROW()/3,),"",'12月工资表'!H$3)</f>
        <v>22828</v>
      </c>
      <c r="I132" s="54">
        <f ca="1">CHOOSE(MOD(ROW(),3)+1,OFFSET('12月工资表'!I$3,ROW()/3,),"",'12月工资表'!I$3)</f>
        <v>206</v>
      </c>
      <c r="J132" s="54">
        <f ca="1">CHOOSE(MOD(ROW(),3)+1,OFFSET('12月工资表'!J$3,ROW()/3,),"",'12月工资表'!J$3)</f>
        <v>4820</v>
      </c>
      <c r="K132" s="54">
        <f ca="1">CHOOSE(MOD(ROW(),3)+1,OFFSET('12月工资表'!K$3,ROW()/3,),"",'12月工资表'!K$3)</f>
        <v>409</v>
      </c>
      <c r="L132" s="54">
        <f ca="1">CHOOSE(MOD(ROW(),3)+1,OFFSET('12月工资表'!L$3,ROW()/3,),"",'12月工资表'!L$3)</f>
        <v>435.24</v>
      </c>
      <c r="M132" s="54">
        <f ca="1">CHOOSE(MOD(ROW(),3)+1,OFFSET('12月工资表'!M$3,ROW()/3,),"",'12月工资表'!M$3)</f>
        <v>21777.759999999998</v>
      </c>
    </row>
    <row r="133" spans="1:13" ht="40" customHeight="1" x14ac:dyDescent="0.25">
      <c r="A133" s="55" t="str">
        <f ca="1">CHOOSE(MOD(ROW(),3)+1,OFFSET('12月工资表'!A$3,ROW()/3,),"",'12月工资表'!A$3)</f>
        <v/>
      </c>
      <c r="B133" s="55" t="str">
        <f ca="1">CHOOSE(MOD(ROW(),3)+1,OFFSET('12月工资表'!B$3,ROW()/3,),"",'12月工资表'!B$3)</f>
        <v/>
      </c>
      <c r="C133" s="55" t="str">
        <f ca="1">CHOOSE(MOD(ROW(),3)+1,OFFSET('12月工资表'!C$3,ROW()/3,),"",'12月工资表'!C$3)</f>
        <v/>
      </c>
      <c r="D133" s="55" t="str">
        <f ca="1">CHOOSE(MOD(ROW(),3)+1,OFFSET('12月工资表'!D$3,ROW()/3,),"",'12月工资表'!D$3)</f>
        <v/>
      </c>
      <c r="E133" s="55" t="str">
        <f ca="1">CHOOSE(MOD(ROW(),3)+1,OFFSET('12月工资表'!E$3,ROW()/3,),"",'12月工资表'!E$3)</f>
        <v/>
      </c>
      <c r="F133" s="55" t="str">
        <f ca="1">CHOOSE(MOD(ROW(),3)+1,OFFSET('12月工资表'!F$3,ROW()/3,),"",'12月工资表'!F$3)</f>
        <v/>
      </c>
      <c r="G133" s="55" t="str">
        <f ca="1">CHOOSE(MOD(ROW(),3)+1,OFFSET('12月工资表'!G$3,ROW()/3,),"",'12月工资表'!G$3)</f>
        <v/>
      </c>
      <c r="H133" s="55" t="str">
        <f ca="1">CHOOSE(MOD(ROW(),3)+1,OFFSET('12月工资表'!H$3,ROW()/3,),"",'12月工资表'!H$3)</f>
        <v/>
      </c>
      <c r="I133" s="55" t="str">
        <f ca="1">CHOOSE(MOD(ROW(),3)+1,OFFSET('12月工资表'!I$3,ROW()/3,),"",'12月工资表'!I$3)</f>
        <v/>
      </c>
      <c r="J133" s="55" t="str">
        <f ca="1">CHOOSE(MOD(ROW(),3)+1,OFFSET('12月工资表'!J$3,ROW()/3,),"",'12月工资表'!J$3)</f>
        <v/>
      </c>
      <c r="K133" s="55" t="str">
        <f ca="1">CHOOSE(MOD(ROW(),3)+1,OFFSET('12月工资表'!K$3,ROW()/3,),"",'12月工资表'!K$3)</f>
        <v/>
      </c>
      <c r="L133" s="55" t="str">
        <f ca="1">CHOOSE(MOD(ROW(),3)+1,OFFSET('12月工资表'!L$3,ROW()/3,),"",'12月工资表'!L$3)</f>
        <v/>
      </c>
      <c r="M133" s="55" t="str">
        <f ca="1">CHOOSE(MOD(ROW(),3)+1,OFFSET('12月工资表'!M$3,ROW()/3,),"",'12月工资表'!M$3)</f>
        <v/>
      </c>
    </row>
    <row r="134" spans="1:13" x14ac:dyDescent="0.25">
      <c r="A134" s="53" t="str">
        <f ca="1">CHOOSE(MOD(ROW(),3)+1,OFFSET('12月工资表'!A$3,ROW()/3,),"",'12月工资表'!A$3)</f>
        <v>员工编号</v>
      </c>
      <c r="B134" s="53" t="str">
        <f ca="1">CHOOSE(MOD(ROW(),3)+1,OFFSET('12月工资表'!B$3,ROW()/3,),"",'12月工资表'!B$3)</f>
        <v>姓名</v>
      </c>
      <c r="C134" s="53" t="str">
        <f ca="1">CHOOSE(MOD(ROW(),3)+1,OFFSET('12月工资表'!C$3,ROW()/3,),"",'12月工资表'!C$3)</f>
        <v>部门</v>
      </c>
      <c r="D134" s="53" t="str">
        <f ca="1">CHOOSE(MOD(ROW(),3)+1,OFFSET('12月工资表'!D$3,ROW()/3,),"",'12月工资表'!D$3)</f>
        <v>基本工资</v>
      </c>
      <c r="E134" s="53" t="str">
        <f ca="1">CHOOSE(MOD(ROW(),3)+1,OFFSET('12月工资表'!E$3,ROW()/3,),"",'12月工资表'!E$3)</f>
        <v>应发年终奖金</v>
      </c>
      <c r="F134" s="53" t="str">
        <f ca="1">CHOOSE(MOD(ROW(),3)+1,OFFSET('12月工资表'!F$3,ROW()/3,),"",'12月工资表'!F$3)</f>
        <v>补贴</v>
      </c>
      <c r="G134" s="53" t="str">
        <f ca="1">CHOOSE(MOD(ROW(),3)+1,OFFSET('12月工资表'!G$3,ROW()/3,),"",'12月工资表'!G$3)</f>
        <v>扣除病事假</v>
      </c>
      <c r="H134" s="53" t="str">
        <f ca="1">CHOOSE(MOD(ROW(),3)+1,OFFSET('12月工资表'!H$3,ROW()/3,),"",'12月工资表'!H$3)</f>
        <v>应发工资奖金合计</v>
      </c>
      <c r="I134" s="53" t="str">
        <f ca="1">CHOOSE(MOD(ROW(),3)+1,OFFSET('12月工资表'!I$3,ROW()/3,),"",'12月工资表'!I$3)</f>
        <v>扣除社保</v>
      </c>
      <c r="J134" s="53" t="str">
        <f ca="1">CHOOSE(MOD(ROW(),3)+1,OFFSET('12月工资表'!J$3,ROW()/3,),"",'12月工资表'!J$3)</f>
        <v>应纳税所得额</v>
      </c>
      <c r="K134" s="53" t="str">
        <f ca="1">CHOOSE(MOD(ROW(),3)+1,OFFSET('12月工资表'!K$3,ROW()/3,),"",'12月工资表'!K$3)</f>
        <v>工资个税</v>
      </c>
      <c r="L134" s="53" t="str">
        <f ca="1">CHOOSE(MOD(ROW(),3)+1,OFFSET('12月工资表'!L$3,ROW()/3,),"",'12月工资表'!L$3)</f>
        <v>奖金个税</v>
      </c>
      <c r="M134" s="53" t="str">
        <f ca="1">CHOOSE(MOD(ROW(),3)+1,OFFSET('12月工资表'!M$3,ROW()/3,),"",'12月工资表'!M$3)</f>
        <v>实发工资奖金</v>
      </c>
    </row>
    <row r="135" spans="1:13" x14ac:dyDescent="0.25">
      <c r="A135" s="53" t="str">
        <f ca="1">CHOOSE(MOD(ROW(),3)+1,OFFSET('12月工资表'!A$3,ROW()/3,),"",'12月工资表'!A$3)</f>
        <v>TPY062</v>
      </c>
      <c r="B135" s="53" t="str">
        <f ca="1">CHOOSE(MOD(ROW(),3)+1,OFFSET('12月工资表'!B$3,ROW()/3,),"",'12月工资表'!B$3)</f>
        <v>辛双清</v>
      </c>
      <c r="C135" s="53" t="str">
        <f ca="1">CHOOSE(MOD(ROW(),3)+1,OFFSET('12月工资表'!C$3,ROW()/3,),"",'12月工资表'!C$3)</f>
        <v>管理</v>
      </c>
      <c r="D135" s="54">
        <f ca="1">CHOOSE(MOD(ROW(),3)+1,OFFSET('12月工资表'!D$3,ROW()/3,),"",'12月工资表'!D$3)</f>
        <v>6040</v>
      </c>
      <c r="E135" s="54">
        <f ca="1">CHOOSE(MOD(ROW(),3)+1,OFFSET('12月工资表'!E$3,ROW()/3,),"",'12月工资表'!E$3)</f>
        <v>10872</v>
      </c>
      <c r="F135" s="54">
        <f ca="1">CHOOSE(MOD(ROW(),3)+1,OFFSET('12月工资表'!F$3,ROW()/3,),"",'12月工资表'!F$3)</f>
        <v>260</v>
      </c>
      <c r="G135" s="54">
        <f ca="1">CHOOSE(MOD(ROW(),3)+1,OFFSET('12月工资表'!G$3,ROW()/3,),"",'12月工资表'!G$3)</f>
        <v>0</v>
      </c>
      <c r="H135" s="54">
        <f ca="1">CHOOSE(MOD(ROW(),3)+1,OFFSET('12月工资表'!H$3,ROW()/3,),"",'12月工资表'!H$3)</f>
        <v>17172</v>
      </c>
      <c r="I135" s="54">
        <f ca="1">CHOOSE(MOD(ROW(),3)+1,OFFSET('12月工资表'!I$3,ROW()/3,),"",'12月工资表'!I$3)</f>
        <v>206</v>
      </c>
      <c r="J135" s="54">
        <f ca="1">CHOOSE(MOD(ROW(),3)+1,OFFSET('12月工资表'!J$3,ROW()/3,),"",'12月工资表'!J$3)</f>
        <v>2800</v>
      </c>
      <c r="K135" s="54">
        <f ca="1">CHOOSE(MOD(ROW(),3)+1,OFFSET('12月工资表'!K$3,ROW()/3,),"",'12月工资表'!K$3)</f>
        <v>175</v>
      </c>
      <c r="L135" s="54">
        <f ca="1">CHOOSE(MOD(ROW(),3)+1,OFFSET('12月工资表'!L$3,ROW()/3,),"",'12月工资表'!L$3)</f>
        <v>326.15999999999997</v>
      </c>
      <c r="M135" s="54">
        <f ca="1">CHOOSE(MOD(ROW(),3)+1,OFFSET('12月工资表'!M$3,ROW()/3,),"",'12月工资表'!M$3)</f>
        <v>16464.84</v>
      </c>
    </row>
    <row r="136" spans="1:13" ht="40" customHeight="1" x14ac:dyDescent="0.25">
      <c r="A136" s="55" t="str">
        <f ca="1">CHOOSE(MOD(ROW(),3)+1,OFFSET('12月工资表'!A$3,ROW()/3,),"",'12月工资表'!A$3)</f>
        <v/>
      </c>
      <c r="B136" s="55" t="str">
        <f ca="1">CHOOSE(MOD(ROW(),3)+1,OFFSET('12月工资表'!B$3,ROW()/3,),"",'12月工资表'!B$3)</f>
        <v/>
      </c>
      <c r="C136" s="55" t="str">
        <f ca="1">CHOOSE(MOD(ROW(),3)+1,OFFSET('12月工资表'!C$3,ROW()/3,),"",'12月工资表'!C$3)</f>
        <v/>
      </c>
      <c r="D136" s="55" t="str">
        <f ca="1">CHOOSE(MOD(ROW(),3)+1,OFFSET('12月工资表'!D$3,ROW()/3,),"",'12月工资表'!D$3)</f>
        <v/>
      </c>
      <c r="E136" s="55" t="str">
        <f ca="1">CHOOSE(MOD(ROW(),3)+1,OFFSET('12月工资表'!E$3,ROW()/3,),"",'12月工资表'!E$3)</f>
        <v/>
      </c>
      <c r="F136" s="55" t="str">
        <f ca="1">CHOOSE(MOD(ROW(),3)+1,OFFSET('12月工资表'!F$3,ROW()/3,),"",'12月工资表'!F$3)</f>
        <v/>
      </c>
      <c r="G136" s="55" t="str">
        <f ca="1">CHOOSE(MOD(ROW(),3)+1,OFFSET('12月工资表'!G$3,ROW()/3,),"",'12月工资表'!G$3)</f>
        <v/>
      </c>
      <c r="H136" s="55" t="str">
        <f ca="1">CHOOSE(MOD(ROW(),3)+1,OFFSET('12月工资表'!H$3,ROW()/3,),"",'12月工资表'!H$3)</f>
        <v/>
      </c>
      <c r="I136" s="55" t="str">
        <f ca="1">CHOOSE(MOD(ROW(),3)+1,OFFSET('12月工资表'!I$3,ROW()/3,),"",'12月工资表'!I$3)</f>
        <v/>
      </c>
      <c r="J136" s="55" t="str">
        <f ca="1">CHOOSE(MOD(ROW(),3)+1,OFFSET('12月工资表'!J$3,ROW()/3,),"",'12月工资表'!J$3)</f>
        <v/>
      </c>
      <c r="K136" s="55" t="str">
        <f ca="1">CHOOSE(MOD(ROW(),3)+1,OFFSET('12月工资表'!K$3,ROW()/3,),"",'12月工资表'!K$3)</f>
        <v/>
      </c>
      <c r="L136" s="55" t="str">
        <f ca="1">CHOOSE(MOD(ROW(),3)+1,OFFSET('12月工资表'!L$3,ROW()/3,),"",'12月工资表'!L$3)</f>
        <v/>
      </c>
      <c r="M136" s="55" t="str">
        <f ca="1">CHOOSE(MOD(ROW(),3)+1,OFFSET('12月工资表'!M$3,ROW()/3,),"",'12月工资表'!M$3)</f>
        <v/>
      </c>
    </row>
    <row r="137" spans="1:13" x14ac:dyDescent="0.25">
      <c r="A137" s="53" t="str">
        <f ca="1">CHOOSE(MOD(ROW(),3)+1,OFFSET('12月工资表'!A$3,ROW()/3,),"",'12月工资表'!A$3)</f>
        <v>员工编号</v>
      </c>
      <c r="B137" s="53" t="str">
        <f ca="1">CHOOSE(MOD(ROW(),3)+1,OFFSET('12月工资表'!B$3,ROW()/3,),"",'12月工资表'!B$3)</f>
        <v>姓名</v>
      </c>
      <c r="C137" s="53" t="str">
        <f ca="1">CHOOSE(MOD(ROW(),3)+1,OFFSET('12月工资表'!C$3,ROW()/3,),"",'12月工资表'!C$3)</f>
        <v>部门</v>
      </c>
      <c r="D137" s="53" t="str">
        <f ca="1">CHOOSE(MOD(ROW(),3)+1,OFFSET('12月工资表'!D$3,ROW()/3,),"",'12月工资表'!D$3)</f>
        <v>基本工资</v>
      </c>
      <c r="E137" s="53" t="str">
        <f ca="1">CHOOSE(MOD(ROW(),3)+1,OFFSET('12月工资表'!E$3,ROW()/3,),"",'12月工资表'!E$3)</f>
        <v>应发年终奖金</v>
      </c>
      <c r="F137" s="53" t="str">
        <f ca="1">CHOOSE(MOD(ROW(),3)+1,OFFSET('12月工资表'!F$3,ROW()/3,),"",'12月工资表'!F$3)</f>
        <v>补贴</v>
      </c>
      <c r="G137" s="53" t="str">
        <f ca="1">CHOOSE(MOD(ROW(),3)+1,OFFSET('12月工资表'!G$3,ROW()/3,),"",'12月工资表'!G$3)</f>
        <v>扣除病事假</v>
      </c>
      <c r="H137" s="53" t="str">
        <f ca="1">CHOOSE(MOD(ROW(),3)+1,OFFSET('12月工资表'!H$3,ROW()/3,),"",'12月工资表'!H$3)</f>
        <v>应发工资奖金合计</v>
      </c>
      <c r="I137" s="53" t="str">
        <f ca="1">CHOOSE(MOD(ROW(),3)+1,OFFSET('12月工资表'!I$3,ROW()/3,),"",'12月工资表'!I$3)</f>
        <v>扣除社保</v>
      </c>
      <c r="J137" s="53" t="str">
        <f ca="1">CHOOSE(MOD(ROW(),3)+1,OFFSET('12月工资表'!J$3,ROW()/3,),"",'12月工资表'!J$3)</f>
        <v>应纳税所得额</v>
      </c>
      <c r="K137" s="53" t="str">
        <f ca="1">CHOOSE(MOD(ROW(),3)+1,OFFSET('12月工资表'!K$3,ROW()/3,),"",'12月工资表'!K$3)</f>
        <v>工资个税</v>
      </c>
      <c r="L137" s="53" t="str">
        <f ca="1">CHOOSE(MOD(ROW(),3)+1,OFFSET('12月工资表'!L$3,ROW()/3,),"",'12月工资表'!L$3)</f>
        <v>奖金个税</v>
      </c>
      <c r="M137" s="53" t="str">
        <f ca="1">CHOOSE(MOD(ROW(),3)+1,OFFSET('12月工资表'!M$3,ROW()/3,),"",'12月工资表'!M$3)</f>
        <v>实发工资奖金</v>
      </c>
    </row>
    <row r="138" spans="1:13" x14ac:dyDescent="0.25">
      <c r="A138" s="53" t="str">
        <f ca="1">CHOOSE(MOD(ROW(),3)+1,OFFSET('12月工资表'!A$3,ROW()/3,),"",'12月工资表'!A$3)</f>
        <v>TPY064</v>
      </c>
      <c r="B138" s="53" t="str">
        <f ca="1">CHOOSE(MOD(ROW(),3)+1,OFFSET('12月工资表'!B$3,ROW()/3,),"",'12月工资表'!B$3)</f>
        <v>余婆婆</v>
      </c>
      <c r="C138" s="53" t="str">
        <f ca="1">CHOOSE(MOD(ROW(),3)+1,OFFSET('12月工资表'!C$3,ROW()/3,),"",'12月工资表'!C$3)</f>
        <v>行政</v>
      </c>
      <c r="D138" s="54">
        <f ca="1">CHOOSE(MOD(ROW(),3)+1,OFFSET('12月工资表'!D$3,ROW()/3,),"",'12月工资表'!D$3)</f>
        <v>5040</v>
      </c>
      <c r="E138" s="54">
        <f ca="1">CHOOSE(MOD(ROW(),3)+1,OFFSET('12月工资表'!E$3,ROW()/3,),"",'12月工资表'!E$3)</f>
        <v>9072</v>
      </c>
      <c r="F138" s="54">
        <f ca="1">CHOOSE(MOD(ROW(),3)+1,OFFSET('12月工资表'!F$3,ROW()/3,),"",'12月工资表'!F$3)</f>
        <v>260</v>
      </c>
      <c r="G138" s="54">
        <f ca="1">CHOOSE(MOD(ROW(),3)+1,OFFSET('12月工资表'!G$3,ROW()/3,),"",'12月工资表'!G$3)</f>
        <v>0</v>
      </c>
      <c r="H138" s="54">
        <f ca="1">CHOOSE(MOD(ROW(),3)+1,OFFSET('12月工资表'!H$3,ROW()/3,),"",'12月工资表'!H$3)</f>
        <v>14372</v>
      </c>
      <c r="I138" s="54">
        <f ca="1">CHOOSE(MOD(ROW(),3)+1,OFFSET('12月工资表'!I$3,ROW()/3,),"",'12月工资表'!I$3)</f>
        <v>206</v>
      </c>
      <c r="J138" s="54">
        <f ca="1">CHOOSE(MOD(ROW(),3)+1,OFFSET('12月工资表'!J$3,ROW()/3,),"",'12月工资表'!J$3)</f>
        <v>1800</v>
      </c>
      <c r="K138" s="54">
        <f ca="1">CHOOSE(MOD(ROW(),3)+1,OFFSET('12月工资表'!K$3,ROW()/3,),"",'12月工资表'!K$3)</f>
        <v>75</v>
      </c>
      <c r="L138" s="54">
        <f ca="1">CHOOSE(MOD(ROW(),3)+1,OFFSET('12月工资表'!L$3,ROW()/3,),"",'12月工资表'!L$3)</f>
        <v>272.15999999999997</v>
      </c>
      <c r="M138" s="54">
        <f ca="1">CHOOSE(MOD(ROW(),3)+1,OFFSET('12月工资表'!M$3,ROW()/3,),"",'12月工资表'!M$3)</f>
        <v>13818.84</v>
      </c>
    </row>
    <row r="139" spans="1:13" ht="40" customHeight="1" x14ac:dyDescent="0.25">
      <c r="A139" s="55" t="str">
        <f ca="1">CHOOSE(MOD(ROW(),3)+1,OFFSET('12月工资表'!A$3,ROW()/3,),"",'12月工资表'!A$3)</f>
        <v/>
      </c>
      <c r="B139" s="55" t="str">
        <f ca="1">CHOOSE(MOD(ROW(),3)+1,OFFSET('12月工资表'!B$3,ROW()/3,),"",'12月工资表'!B$3)</f>
        <v/>
      </c>
      <c r="C139" s="55" t="str">
        <f ca="1">CHOOSE(MOD(ROW(),3)+1,OFFSET('12月工资表'!C$3,ROW()/3,),"",'12月工资表'!C$3)</f>
        <v/>
      </c>
      <c r="D139" s="55" t="str">
        <f ca="1">CHOOSE(MOD(ROW(),3)+1,OFFSET('12月工资表'!D$3,ROW()/3,),"",'12月工资表'!D$3)</f>
        <v/>
      </c>
      <c r="E139" s="55" t="str">
        <f ca="1">CHOOSE(MOD(ROW(),3)+1,OFFSET('12月工资表'!E$3,ROW()/3,),"",'12月工资表'!E$3)</f>
        <v/>
      </c>
      <c r="F139" s="55" t="str">
        <f ca="1">CHOOSE(MOD(ROW(),3)+1,OFFSET('12月工资表'!F$3,ROW()/3,),"",'12月工资表'!F$3)</f>
        <v/>
      </c>
      <c r="G139" s="55" t="str">
        <f ca="1">CHOOSE(MOD(ROW(),3)+1,OFFSET('12月工资表'!G$3,ROW()/3,),"",'12月工资表'!G$3)</f>
        <v/>
      </c>
      <c r="H139" s="55" t="str">
        <f ca="1">CHOOSE(MOD(ROW(),3)+1,OFFSET('12月工资表'!H$3,ROW()/3,),"",'12月工资表'!H$3)</f>
        <v/>
      </c>
      <c r="I139" s="55" t="str">
        <f ca="1">CHOOSE(MOD(ROW(),3)+1,OFFSET('12月工资表'!I$3,ROW()/3,),"",'12月工资表'!I$3)</f>
        <v/>
      </c>
      <c r="J139" s="55" t="str">
        <f ca="1">CHOOSE(MOD(ROW(),3)+1,OFFSET('12月工资表'!J$3,ROW()/3,),"",'12月工资表'!J$3)</f>
        <v/>
      </c>
      <c r="K139" s="55" t="str">
        <f ca="1">CHOOSE(MOD(ROW(),3)+1,OFFSET('12月工资表'!K$3,ROW()/3,),"",'12月工资表'!K$3)</f>
        <v/>
      </c>
      <c r="L139" s="55" t="str">
        <f ca="1">CHOOSE(MOD(ROW(),3)+1,OFFSET('12月工资表'!L$3,ROW()/3,),"",'12月工资表'!L$3)</f>
        <v/>
      </c>
      <c r="M139" s="55" t="str">
        <f ca="1">CHOOSE(MOD(ROW(),3)+1,OFFSET('12月工资表'!M$3,ROW()/3,),"",'12月工资表'!M$3)</f>
        <v/>
      </c>
    </row>
    <row r="140" spans="1:13" x14ac:dyDescent="0.25">
      <c r="A140" s="53" t="str">
        <f ca="1">CHOOSE(MOD(ROW(),3)+1,OFFSET('12月工资表'!A$3,ROW()/3,),"",'12月工资表'!A$3)</f>
        <v>员工编号</v>
      </c>
      <c r="B140" s="53" t="str">
        <f ca="1">CHOOSE(MOD(ROW(),3)+1,OFFSET('12月工资表'!B$3,ROW()/3,),"",'12月工资表'!B$3)</f>
        <v>姓名</v>
      </c>
      <c r="C140" s="53" t="str">
        <f ca="1">CHOOSE(MOD(ROW(),3)+1,OFFSET('12月工资表'!C$3,ROW()/3,),"",'12月工资表'!C$3)</f>
        <v>部门</v>
      </c>
      <c r="D140" s="53" t="str">
        <f ca="1">CHOOSE(MOD(ROW(),3)+1,OFFSET('12月工资表'!D$3,ROW()/3,),"",'12月工资表'!D$3)</f>
        <v>基本工资</v>
      </c>
      <c r="E140" s="53" t="str">
        <f ca="1">CHOOSE(MOD(ROW(),3)+1,OFFSET('12月工资表'!E$3,ROW()/3,),"",'12月工资表'!E$3)</f>
        <v>应发年终奖金</v>
      </c>
      <c r="F140" s="53" t="str">
        <f ca="1">CHOOSE(MOD(ROW(),3)+1,OFFSET('12月工资表'!F$3,ROW()/3,),"",'12月工资表'!F$3)</f>
        <v>补贴</v>
      </c>
      <c r="G140" s="53" t="str">
        <f ca="1">CHOOSE(MOD(ROW(),3)+1,OFFSET('12月工资表'!G$3,ROW()/3,),"",'12月工资表'!G$3)</f>
        <v>扣除病事假</v>
      </c>
      <c r="H140" s="53" t="str">
        <f ca="1">CHOOSE(MOD(ROW(),3)+1,OFFSET('12月工资表'!H$3,ROW()/3,),"",'12月工资表'!H$3)</f>
        <v>应发工资奖金合计</v>
      </c>
      <c r="I140" s="53" t="str">
        <f ca="1">CHOOSE(MOD(ROW(),3)+1,OFFSET('12月工资表'!I$3,ROW()/3,),"",'12月工资表'!I$3)</f>
        <v>扣除社保</v>
      </c>
      <c r="J140" s="53" t="str">
        <f ca="1">CHOOSE(MOD(ROW(),3)+1,OFFSET('12月工资表'!J$3,ROW()/3,),"",'12月工资表'!J$3)</f>
        <v>应纳税所得额</v>
      </c>
      <c r="K140" s="53" t="str">
        <f ca="1">CHOOSE(MOD(ROW(),3)+1,OFFSET('12月工资表'!K$3,ROW()/3,),"",'12月工资表'!K$3)</f>
        <v>工资个税</v>
      </c>
      <c r="L140" s="53" t="str">
        <f ca="1">CHOOSE(MOD(ROW(),3)+1,OFFSET('12月工资表'!L$3,ROW()/3,),"",'12月工资表'!L$3)</f>
        <v>奖金个税</v>
      </c>
      <c r="M140" s="53" t="str">
        <f ca="1">CHOOSE(MOD(ROW(),3)+1,OFFSET('12月工资表'!M$3,ROW()/3,),"",'12月工资表'!M$3)</f>
        <v>实发工资奖金</v>
      </c>
    </row>
    <row r="141" spans="1:13" x14ac:dyDescent="0.25">
      <c r="A141" s="53" t="str">
        <f ca="1">CHOOSE(MOD(ROW(),3)+1,OFFSET('12月工资表'!A$3,ROW()/3,),"",'12月工资表'!A$3)</f>
        <v>TPY065</v>
      </c>
      <c r="B141" s="53" t="str">
        <f ca="1">CHOOSE(MOD(ROW(),3)+1,OFFSET('12月工资表'!B$3,ROW()/3,),"",'12月工资表'!B$3)</f>
        <v>岳老三</v>
      </c>
      <c r="C141" s="53" t="str">
        <f ca="1">CHOOSE(MOD(ROW(),3)+1,OFFSET('12月工资表'!C$3,ROW()/3,),"",'12月工资表'!C$3)</f>
        <v>行政</v>
      </c>
      <c r="D141" s="54">
        <f ca="1">CHOOSE(MOD(ROW(),3)+1,OFFSET('12月工资表'!D$3,ROW()/3,),"",'12月工资表'!D$3)</f>
        <v>6100</v>
      </c>
      <c r="E141" s="54">
        <f ca="1">CHOOSE(MOD(ROW(),3)+1,OFFSET('12月工资表'!E$3,ROW()/3,),"",'12月工资表'!E$3)</f>
        <v>10980</v>
      </c>
      <c r="F141" s="54">
        <f ca="1">CHOOSE(MOD(ROW(),3)+1,OFFSET('12月工资表'!F$3,ROW()/3,),"",'12月工资表'!F$3)</f>
        <v>260</v>
      </c>
      <c r="G141" s="54">
        <f ca="1">CHOOSE(MOD(ROW(),3)+1,OFFSET('12月工资表'!G$3,ROW()/3,),"",'12月工资表'!G$3)</f>
        <v>0</v>
      </c>
      <c r="H141" s="54">
        <f ca="1">CHOOSE(MOD(ROW(),3)+1,OFFSET('12月工资表'!H$3,ROW()/3,),"",'12月工资表'!H$3)</f>
        <v>17340</v>
      </c>
      <c r="I141" s="54">
        <f ca="1">CHOOSE(MOD(ROW(),3)+1,OFFSET('12月工资表'!I$3,ROW()/3,),"",'12月工资表'!I$3)</f>
        <v>206</v>
      </c>
      <c r="J141" s="54">
        <f ca="1">CHOOSE(MOD(ROW(),3)+1,OFFSET('12月工资表'!J$3,ROW()/3,),"",'12月工资表'!J$3)</f>
        <v>2860</v>
      </c>
      <c r="K141" s="54">
        <f ca="1">CHOOSE(MOD(ROW(),3)+1,OFFSET('12月工资表'!K$3,ROW()/3,),"",'12月工资表'!K$3)</f>
        <v>181</v>
      </c>
      <c r="L141" s="54">
        <f ca="1">CHOOSE(MOD(ROW(),3)+1,OFFSET('12月工资表'!L$3,ROW()/3,),"",'12月工资表'!L$3)</f>
        <v>329.4</v>
      </c>
      <c r="M141" s="54">
        <f ca="1">CHOOSE(MOD(ROW(),3)+1,OFFSET('12月工资表'!M$3,ROW()/3,),"",'12月工资表'!M$3)</f>
        <v>16623.599999999999</v>
      </c>
    </row>
    <row r="142" spans="1:13" ht="40" customHeight="1" x14ac:dyDescent="0.25">
      <c r="A142" s="55" t="str">
        <f ca="1">CHOOSE(MOD(ROW(),3)+1,OFFSET('12月工资表'!A$3,ROW()/3,),"",'12月工资表'!A$3)</f>
        <v/>
      </c>
      <c r="B142" s="55" t="str">
        <f ca="1">CHOOSE(MOD(ROW(),3)+1,OFFSET('12月工资表'!B$3,ROW()/3,),"",'12月工资表'!B$3)</f>
        <v/>
      </c>
      <c r="C142" s="55" t="str">
        <f ca="1">CHOOSE(MOD(ROW(),3)+1,OFFSET('12月工资表'!C$3,ROW()/3,),"",'12月工资表'!C$3)</f>
        <v/>
      </c>
      <c r="D142" s="55" t="str">
        <f ca="1">CHOOSE(MOD(ROW(),3)+1,OFFSET('12月工资表'!D$3,ROW()/3,),"",'12月工资表'!D$3)</f>
        <v/>
      </c>
      <c r="E142" s="55" t="str">
        <f ca="1">CHOOSE(MOD(ROW(),3)+1,OFFSET('12月工资表'!E$3,ROW()/3,),"",'12月工资表'!E$3)</f>
        <v/>
      </c>
      <c r="F142" s="55" t="str">
        <f ca="1">CHOOSE(MOD(ROW(),3)+1,OFFSET('12月工资表'!F$3,ROW()/3,),"",'12月工资表'!F$3)</f>
        <v/>
      </c>
      <c r="G142" s="55" t="str">
        <f ca="1">CHOOSE(MOD(ROW(),3)+1,OFFSET('12月工资表'!G$3,ROW()/3,),"",'12月工资表'!G$3)</f>
        <v/>
      </c>
      <c r="H142" s="55" t="str">
        <f ca="1">CHOOSE(MOD(ROW(),3)+1,OFFSET('12月工资表'!H$3,ROW()/3,),"",'12月工资表'!H$3)</f>
        <v/>
      </c>
      <c r="I142" s="55" t="str">
        <f ca="1">CHOOSE(MOD(ROW(),3)+1,OFFSET('12月工资表'!I$3,ROW()/3,),"",'12月工资表'!I$3)</f>
        <v/>
      </c>
      <c r="J142" s="55" t="str">
        <f ca="1">CHOOSE(MOD(ROW(),3)+1,OFFSET('12月工资表'!J$3,ROW()/3,),"",'12月工资表'!J$3)</f>
        <v/>
      </c>
      <c r="K142" s="55" t="str">
        <f ca="1">CHOOSE(MOD(ROW(),3)+1,OFFSET('12月工资表'!K$3,ROW()/3,),"",'12月工资表'!K$3)</f>
        <v/>
      </c>
      <c r="L142" s="55" t="str">
        <f ca="1">CHOOSE(MOD(ROW(),3)+1,OFFSET('12月工资表'!L$3,ROW()/3,),"",'12月工资表'!L$3)</f>
        <v/>
      </c>
      <c r="M142" s="55" t="str">
        <f ca="1">CHOOSE(MOD(ROW(),3)+1,OFFSET('12月工资表'!M$3,ROW()/3,),"",'12月工资表'!M$3)</f>
        <v/>
      </c>
    </row>
    <row r="143" spans="1:13" x14ac:dyDescent="0.25">
      <c r="A143" s="53" t="str">
        <f ca="1">CHOOSE(MOD(ROW(),3)+1,OFFSET('12月工资表'!A$3,ROW()/3,),"",'12月工资表'!A$3)</f>
        <v>员工编号</v>
      </c>
      <c r="B143" s="53" t="str">
        <f ca="1">CHOOSE(MOD(ROW(),3)+1,OFFSET('12月工资表'!B$3,ROW()/3,),"",'12月工资表'!B$3)</f>
        <v>姓名</v>
      </c>
      <c r="C143" s="53" t="str">
        <f ca="1">CHOOSE(MOD(ROW(),3)+1,OFFSET('12月工资表'!C$3,ROW()/3,),"",'12月工资表'!C$3)</f>
        <v>部门</v>
      </c>
      <c r="D143" s="53" t="str">
        <f ca="1">CHOOSE(MOD(ROW(),3)+1,OFFSET('12月工资表'!D$3,ROW()/3,),"",'12月工资表'!D$3)</f>
        <v>基本工资</v>
      </c>
      <c r="E143" s="53" t="str">
        <f ca="1">CHOOSE(MOD(ROW(),3)+1,OFFSET('12月工资表'!E$3,ROW()/3,),"",'12月工资表'!E$3)</f>
        <v>应发年终奖金</v>
      </c>
      <c r="F143" s="53" t="str">
        <f ca="1">CHOOSE(MOD(ROW(),3)+1,OFFSET('12月工资表'!F$3,ROW()/3,),"",'12月工资表'!F$3)</f>
        <v>补贴</v>
      </c>
      <c r="G143" s="53" t="str">
        <f ca="1">CHOOSE(MOD(ROW(),3)+1,OFFSET('12月工资表'!G$3,ROW()/3,),"",'12月工资表'!G$3)</f>
        <v>扣除病事假</v>
      </c>
      <c r="H143" s="53" t="str">
        <f ca="1">CHOOSE(MOD(ROW(),3)+1,OFFSET('12月工资表'!H$3,ROW()/3,),"",'12月工资表'!H$3)</f>
        <v>应发工资奖金合计</v>
      </c>
      <c r="I143" s="53" t="str">
        <f ca="1">CHOOSE(MOD(ROW(),3)+1,OFFSET('12月工资表'!I$3,ROW()/3,),"",'12月工资表'!I$3)</f>
        <v>扣除社保</v>
      </c>
      <c r="J143" s="53" t="str">
        <f ca="1">CHOOSE(MOD(ROW(),3)+1,OFFSET('12月工资表'!J$3,ROW()/3,),"",'12月工资表'!J$3)</f>
        <v>应纳税所得额</v>
      </c>
      <c r="K143" s="53" t="str">
        <f ca="1">CHOOSE(MOD(ROW(),3)+1,OFFSET('12月工资表'!K$3,ROW()/3,),"",'12月工资表'!K$3)</f>
        <v>工资个税</v>
      </c>
      <c r="L143" s="53" t="str">
        <f ca="1">CHOOSE(MOD(ROW(),3)+1,OFFSET('12月工资表'!L$3,ROW()/3,),"",'12月工资表'!L$3)</f>
        <v>奖金个税</v>
      </c>
      <c r="M143" s="53" t="str">
        <f ca="1">CHOOSE(MOD(ROW(),3)+1,OFFSET('12月工资表'!M$3,ROW()/3,),"",'12月工资表'!M$3)</f>
        <v>实发工资奖金</v>
      </c>
    </row>
    <row r="144" spans="1:13" x14ac:dyDescent="0.25">
      <c r="A144" s="53" t="str">
        <f ca="1">CHOOSE(MOD(ROW(),3)+1,OFFSET('12月工资表'!A$3,ROW()/3,),"",'12月工资表'!A$3)</f>
        <v>TPY066</v>
      </c>
      <c r="B144" s="53" t="str">
        <f ca="1">CHOOSE(MOD(ROW(),3)+1,OFFSET('12月工资表'!B$3,ROW()/3,),"",'12月工资表'!B$3)</f>
        <v>张全祥</v>
      </c>
      <c r="C144" s="53" t="str">
        <f ca="1">CHOOSE(MOD(ROW(),3)+1,OFFSET('12月工资表'!C$3,ROW()/3,),"",'12月工资表'!C$3)</f>
        <v>行政</v>
      </c>
      <c r="D144" s="54">
        <f ca="1">CHOOSE(MOD(ROW(),3)+1,OFFSET('12月工资表'!D$3,ROW()/3,),"",'12月工资表'!D$3)</f>
        <v>8600</v>
      </c>
      <c r="E144" s="54">
        <f ca="1">CHOOSE(MOD(ROW(),3)+1,OFFSET('12月工资表'!E$3,ROW()/3,),"",'12月工资表'!E$3)</f>
        <v>15480</v>
      </c>
      <c r="F144" s="54">
        <f ca="1">CHOOSE(MOD(ROW(),3)+1,OFFSET('12月工资表'!F$3,ROW()/3,),"",'12月工资表'!F$3)</f>
        <v>260</v>
      </c>
      <c r="G144" s="54">
        <f ca="1">CHOOSE(MOD(ROW(),3)+1,OFFSET('12月工资表'!G$3,ROW()/3,),"",'12月工资表'!G$3)</f>
        <v>55</v>
      </c>
      <c r="H144" s="54">
        <f ca="1">CHOOSE(MOD(ROW(),3)+1,OFFSET('12月工资表'!H$3,ROW()/3,),"",'12月工资表'!H$3)</f>
        <v>24285</v>
      </c>
      <c r="I144" s="54">
        <f ca="1">CHOOSE(MOD(ROW(),3)+1,OFFSET('12月工资表'!I$3,ROW()/3,),"",'12月工资表'!I$3)</f>
        <v>314</v>
      </c>
      <c r="J144" s="54">
        <f ca="1">CHOOSE(MOD(ROW(),3)+1,OFFSET('12月工资表'!J$3,ROW()/3,),"",'12月工资表'!J$3)</f>
        <v>5305</v>
      </c>
      <c r="K144" s="54">
        <f ca="1">CHOOSE(MOD(ROW(),3)+1,OFFSET('12月工资表'!K$3,ROW()/3,),"",'12月工资表'!K$3)</f>
        <v>506</v>
      </c>
      <c r="L144" s="54">
        <f ca="1">CHOOSE(MOD(ROW(),3)+1,OFFSET('12月工资表'!L$3,ROW()/3,),"",'12月工资表'!L$3)</f>
        <v>464.4</v>
      </c>
      <c r="M144" s="54">
        <f ca="1">CHOOSE(MOD(ROW(),3)+1,OFFSET('12月工资表'!M$3,ROW()/3,),"",'12月工资表'!M$3)</f>
        <v>23000.6</v>
      </c>
    </row>
    <row r="145" spans="1:13" ht="40" customHeight="1" x14ac:dyDescent="0.25">
      <c r="A145" s="55" t="str">
        <f ca="1">CHOOSE(MOD(ROW(),3)+1,OFFSET('12月工资表'!A$3,ROW()/3,),"",'12月工资表'!A$3)</f>
        <v/>
      </c>
      <c r="B145" s="55" t="str">
        <f ca="1">CHOOSE(MOD(ROW(),3)+1,OFFSET('12月工资表'!B$3,ROW()/3,),"",'12月工资表'!B$3)</f>
        <v/>
      </c>
      <c r="C145" s="55" t="str">
        <f ca="1">CHOOSE(MOD(ROW(),3)+1,OFFSET('12月工资表'!C$3,ROW()/3,),"",'12月工资表'!C$3)</f>
        <v/>
      </c>
      <c r="D145" s="55" t="str">
        <f ca="1">CHOOSE(MOD(ROW(),3)+1,OFFSET('12月工资表'!D$3,ROW()/3,),"",'12月工资表'!D$3)</f>
        <v/>
      </c>
      <c r="E145" s="55" t="str">
        <f ca="1">CHOOSE(MOD(ROW(),3)+1,OFFSET('12月工资表'!E$3,ROW()/3,),"",'12月工资表'!E$3)</f>
        <v/>
      </c>
      <c r="F145" s="55" t="str">
        <f ca="1">CHOOSE(MOD(ROW(),3)+1,OFFSET('12月工资表'!F$3,ROW()/3,),"",'12月工资表'!F$3)</f>
        <v/>
      </c>
      <c r="G145" s="55" t="str">
        <f ca="1">CHOOSE(MOD(ROW(),3)+1,OFFSET('12月工资表'!G$3,ROW()/3,),"",'12月工资表'!G$3)</f>
        <v/>
      </c>
      <c r="H145" s="55" t="str">
        <f ca="1">CHOOSE(MOD(ROW(),3)+1,OFFSET('12月工资表'!H$3,ROW()/3,),"",'12月工资表'!H$3)</f>
        <v/>
      </c>
      <c r="I145" s="55" t="str">
        <f ca="1">CHOOSE(MOD(ROW(),3)+1,OFFSET('12月工资表'!I$3,ROW()/3,),"",'12月工资表'!I$3)</f>
        <v/>
      </c>
      <c r="J145" s="55" t="str">
        <f ca="1">CHOOSE(MOD(ROW(),3)+1,OFFSET('12月工资表'!J$3,ROW()/3,),"",'12月工资表'!J$3)</f>
        <v/>
      </c>
      <c r="K145" s="55" t="str">
        <f ca="1">CHOOSE(MOD(ROW(),3)+1,OFFSET('12月工资表'!K$3,ROW()/3,),"",'12月工资表'!K$3)</f>
        <v/>
      </c>
      <c r="L145" s="55" t="str">
        <f ca="1">CHOOSE(MOD(ROW(),3)+1,OFFSET('12月工资表'!L$3,ROW()/3,),"",'12月工资表'!L$3)</f>
        <v/>
      </c>
      <c r="M145" s="55" t="str">
        <f ca="1">CHOOSE(MOD(ROW(),3)+1,OFFSET('12月工资表'!M$3,ROW()/3,),"",'12月工资表'!M$3)</f>
        <v/>
      </c>
    </row>
    <row r="146" spans="1:13" x14ac:dyDescent="0.25">
      <c r="A146" s="53" t="str">
        <f ca="1">CHOOSE(MOD(ROW(),3)+1,OFFSET('12月工资表'!A$3,ROW()/3,),"",'12月工资表'!A$3)</f>
        <v>员工编号</v>
      </c>
      <c r="B146" s="53" t="str">
        <f ca="1">CHOOSE(MOD(ROW(),3)+1,OFFSET('12月工资表'!B$3,ROW()/3,),"",'12月工资表'!B$3)</f>
        <v>姓名</v>
      </c>
      <c r="C146" s="53" t="str">
        <f ca="1">CHOOSE(MOD(ROW(),3)+1,OFFSET('12月工资表'!C$3,ROW()/3,),"",'12月工资表'!C$3)</f>
        <v>部门</v>
      </c>
      <c r="D146" s="53" t="str">
        <f ca="1">CHOOSE(MOD(ROW(),3)+1,OFFSET('12月工资表'!D$3,ROW()/3,),"",'12月工资表'!D$3)</f>
        <v>基本工资</v>
      </c>
      <c r="E146" s="53" t="str">
        <f ca="1">CHOOSE(MOD(ROW(),3)+1,OFFSET('12月工资表'!E$3,ROW()/3,),"",'12月工资表'!E$3)</f>
        <v>应发年终奖金</v>
      </c>
      <c r="F146" s="53" t="str">
        <f ca="1">CHOOSE(MOD(ROW(),3)+1,OFFSET('12月工资表'!F$3,ROW()/3,),"",'12月工资表'!F$3)</f>
        <v>补贴</v>
      </c>
      <c r="G146" s="53" t="str">
        <f ca="1">CHOOSE(MOD(ROW(),3)+1,OFFSET('12月工资表'!G$3,ROW()/3,),"",'12月工资表'!G$3)</f>
        <v>扣除病事假</v>
      </c>
      <c r="H146" s="53" t="str">
        <f ca="1">CHOOSE(MOD(ROW(),3)+1,OFFSET('12月工资表'!H$3,ROW()/3,),"",'12月工资表'!H$3)</f>
        <v>应发工资奖金合计</v>
      </c>
      <c r="I146" s="53" t="str">
        <f ca="1">CHOOSE(MOD(ROW(),3)+1,OFFSET('12月工资表'!I$3,ROW()/3,),"",'12月工资表'!I$3)</f>
        <v>扣除社保</v>
      </c>
      <c r="J146" s="53" t="str">
        <f ca="1">CHOOSE(MOD(ROW(),3)+1,OFFSET('12月工资表'!J$3,ROW()/3,),"",'12月工资表'!J$3)</f>
        <v>应纳税所得额</v>
      </c>
      <c r="K146" s="53" t="str">
        <f ca="1">CHOOSE(MOD(ROW(),3)+1,OFFSET('12月工资表'!K$3,ROW()/3,),"",'12月工资表'!K$3)</f>
        <v>工资个税</v>
      </c>
      <c r="L146" s="53" t="str">
        <f ca="1">CHOOSE(MOD(ROW(),3)+1,OFFSET('12月工资表'!L$3,ROW()/3,),"",'12月工资表'!L$3)</f>
        <v>奖金个税</v>
      </c>
      <c r="M146" s="53" t="str">
        <f ca="1">CHOOSE(MOD(ROW(),3)+1,OFFSET('12月工资表'!M$3,ROW()/3,),"",'12月工资表'!M$3)</f>
        <v>实发工资奖金</v>
      </c>
    </row>
    <row r="147" spans="1:13" x14ac:dyDescent="0.25">
      <c r="A147" s="53" t="str">
        <f ca="1">CHOOSE(MOD(ROW(),3)+1,OFFSET('12月工资表'!A$3,ROW()/3,),"",'12月工资表'!A$3)</f>
        <v>TPY067</v>
      </c>
      <c r="B147" s="53" t="str">
        <f ca="1">CHOOSE(MOD(ROW(),3)+1,OFFSET('12月工资表'!B$3,ROW()/3,),"",'12月工资表'!B$3)</f>
        <v>单伯山</v>
      </c>
      <c r="C147" s="53" t="str">
        <f ca="1">CHOOSE(MOD(ROW(),3)+1,OFFSET('12月工资表'!C$3,ROW()/3,),"",'12月工资表'!C$3)</f>
        <v>行政</v>
      </c>
      <c r="D147" s="54">
        <f ca="1">CHOOSE(MOD(ROW(),3)+1,OFFSET('12月工资表'!D$3,ROW()/3,),"",'12月工资表'!D$3)</f>
        <v>4900</v>
      </c>
      <c r="E147" s="54">
        <f ca="1">CHOOSE(MOD(ROW(),3)+1,OFFSET('12月工资表'!E$3,ROW()/3,),"",'12月工资表'!E$3)</f>
        <v>8820</v>
      </c>
      <c r="F147" s="54">
        <f ca="1">CHOOSE(MOD(ROW(),3)+1,OFFSET('12月工资表'!F$3,ROW()/3,),"",'12月工资表'!F$3)</f>
        <v>260</v>
      </c>
      <c r="G147" s="54">
        <f ca="1">CHOOSE(MOD(ROW(),3)+1,OFFSET('12月工资表'!G$3,ROW()/3,),"",'12月工资表'!G$3)</f>
        <v>0</v>
      </c>
      <c r="H147" s="54">
        <f ca="1">CHOOSE(MOD(ROW(),3)+1,OFFSET('12月工资表'!H$3,ROW()/3,),"",'12月工资表'!H$3)</f>
        <v>13980</v>
      </c>
      <c r="I147" s="54">
        <f ca="1">CHOOSE(MOD(ROW(),3)+1,OFFSET('12月工资表'!I$3,ROW()/3,),"",'12月工资表'!I$3)</f>
        <v>289</v>
      </c>
      <c r="J147" s="54">
        <f ca="1">CHOOSE(MOD(ROW(),3)+1,OFFSET('12月工资表'!J$3,ROW()/3,),"",'12月工资表'!J$3)</f>
        <v>1660</v>
      </c>
      <c r="K147" s="54">
        <f ca="1">CHOOSE(MOD(ROW(),3)+1,OFFSET('12月工资表'!K$3,ROW()/3,),"",'12月工资表'!K$3)</f>
        <v>61</v>
      </c>
      <c r="L147" s="54">
        <f ca="1">CHOOSE(MOD(ROW(),3)+1,OFFSET('12月工资表'!L$3,ROW()/3,),"",'12月工资表'!L$3)</f>
        <v>264.59999999999997</v>
      </c>
      <c r="M147" s="54">
        <f ca="1">CHOOSE(MOD(ROW(),3)+1,OFFSET('12月工资表'!M$3,ROW()/3,),"",'12月工资表'!M$3)</f>
        <v>13365.4</v>
      </c>
    </row>
    <row r="148" spans="1:13" ht="40" customHeight="1" x14ac:dyDescent="0.25">
      <c r="A148" s="55" t="str">
        <f ca="1">CHOOSE(MOD(ROW(),3)+1,OFFSET('12月工资表'!A$3,ROW()/3,),"",'12月工资表'!A$3)</f>
        <v/>
      </c>
      <c r="B148" s="55" t="str">
        <f ca="1">CHOOSE(MOD(ROW(),3)+1,OFFSET('12月工资表'!B$3,ROW()/3,),"",'12月工资表'!B$3)</f>
        <v/>
      </c>
      <c r="C148" s="55" t="str">
        <f ca="1">CHOOSE(MOD(ROW(),3)+1,OFFSET('12月工资表'!C$3,ROW()/3,),"",'12月工资表'!C$3)</f>
        <v/>
      </c>
      <c r="D148" s="55" t="str">
        <f ca="1">CHOOSE(MOD(ROW(),3)+1,OFFSET('12月工资表'!D$3,ROW()/3,),"",'12月工资表'!D$3)</f>
        <v/>
      </c>
      <c r="E148" s="55" t="str">
        <f ca="1">CHOOSE(MOD(ROW(),3)+1,OFFSET('12月工资表'!E$3,ROW()/3,),"",'12月工资表'!E$3)</f>
        <v/>
      </c>
      <c r="F148" s="55" t="str">
        <f ca="1">CHOOSE(MOD(ROW(),3)+1,OFFSET('12月工资表'!F$3,ROW()/3,),"",'12月工资表'!F$3)</f>
        <v/>
      </c>
      <c r="G148" s="55" t="str">
        <f ca="1">CHOOSE(MOD(ROW(),3)+1,OFFSET('12月工资表'!G$3,ROW()/3,),"",'12月工资表'!G$3)</f>
        <v/>
      </c>
      <c r="H148" s="55" t="str">
        <f ca="1">CHOOSE(MOD(ROW(),3)+1,OFFSET('12月工资表'!H$3,ROW()/3,),"",'12月工资表'!H$3)</f>
        <v/>
      </c>
      <c r="I148" s="55" t="str">
        <f ca="1">CHOOSE(MOD(ROW(),3)+1,OFFSET('12月工资表'!I$3,ROW()/3,),"",'12月工资表'!I$3)</f>
        <v/>
      </c>
      <c r="J148" s="55" t="str">
        <f ca="1">CHOOSE(MOD(ROW(),3)+1,OFFSET('12月工资表'!J$3,ROW()/3,),"",'12月工资表'!J$3)</f>
        <v/>
      </c>
      <c r="K148" s="55" t="str">
        <f ca="1">CHOOSE(MOD(ROW(),3)+1,OFFSET('12月工资表'!K$3,ROW()/3,),"",'12月工资表'!K$3)</f>
        <v/>
      </c>
      <c r="L148" s="55" t="str">
        <f ca="1">CHOOSE(MOD(ROW(),3)+1,OFFSET('12月工资表'!L$3,ROW()/3,),"",'12月工资表'!L$3)</f>
        <v/>
      </c>
      <c r="M148" s="55" t="str">
        <f ca="1">CHOOSE(MOD(ROW(),3)+1,OFFSET('12月工资表'!M$3,ROW()/3,),"",'12月工资表'!M$3)</f>
        <v/>
      </c>
    </row>
    <row r="149" spans="1:13" x14ac:dyDescent="0.25">
      <c r="A149" s="53" t="str">
        <f ca="1">CHOOSE(MOD(ROW(),3)+1,OFFSET('12月工资表'!A$3,ROW()/3,),"",'12月工资表'!A$3)</f>
        <v>员工编号</v>
      </c>
      <c r="B149" s="53" t="str">
        <f ca="1">CHOOSE(MOD(ROW(),3)+1,OFFSET('12月工资表'!B$3,ROW()/3,),"",'12月工资表'!B$3)</f>
        <v>姓名</v>
      </c>
      <c r="C149" s="53" t="str">
        <f ca="1">CHOOSE(MOD(ROW(),3)+1,OFFSET('12月工资表'!C$3,ROW()/3,),"",'12月工资表'!C$3)</f>
        <v>部门</v>
      </c>
      <c r="D149" s="53" t="str">
        <f ca="1">CHOOSE(MOD(ROW(),3)+1,OFFSET('12月工资表'!D$3,ROW()/3,),"",'12月工资表'!D$3)</f>
        <v>基本工资</v>
      </c>
      <c r="E149" s="53" t="str">
        <f ca="1">CHOOSE(MOD(ROW(),3)+1,OFFSET('12月工资表'!E$3,ROW()/3,),"",'12月工资表'!E$3)</f>
        <v>应发年终奖金</v>
      </c>
      <c r="F149" s="53" t="str">
        <f ca="1">CHOOSE(MOD(ROW(),3)+1,OFFSET('12月工资表'!F$3,ROW()/3,),"",'12月工资表'!F$3)</f>
        <v>补贴</v>
      </c>
      <c r="G149" s="53" t="str">
        <f ca="1">CHOOSE(MOD(ROW(),3)+1,OFFSET('12月工资表'!G$3,ROW()/3,),"",'12月工资表'!G$3)</f>
        <v>扣除病事假</v>
      </c>
      <c r="H149" s="53" t="str">
        <f ca="1">CHOOSE(MOD(ROW(),3)+1,OFFSET('12月工资表'!H$3,ROW()/3,),"",'12月工资表'!H$3)</f>
        <v>应发工资奖金合计</v>
      </c>
      <c r="I149" s="53" t="str">
        <f ca="1">CHOOSE(MOD(ROW(),3)+1,OFFSET('12月工资表'!I$3,ROW()/3,),"",'12月工资表'!I$3)</f>
        <v>扣除社保</v>
      </c>
      <c r="J149" s="53" t="str">
        <f ca="1">CHOOSE(MOD(ROW(),3)+1,OFFSET('12月工资表'!J$3,ROW()/3,),"",'12月工资表'!J$3)</f>
        <v>应纳税所得额</v>
      </c>
      <c r="K149" s="53" t="str">
        <f ca="1">CHOOSE(MOD(ROW(),3)+1,OFFSET('12月工资表'!K$3,ROW()/3,),"",'12月工资表'!K$3)</f>
        <v>工资个税</v>
      </c>
      <c r="L149" s="53" t="str">
        <f ca="1">CHOOSE(MOD(ROW(),3)+1,OFFSET('12月工资表'!L$3,ROW()/3,),"",'12月工资表'!L$3)</f>
        <v>奖金个税</v>
      </c>
      <c r="M149" s="53" t="str">
        <f ca="1">CHOOSE(MOD(ROW(),3)+1,OFFSET('12月工资表'!M$3,ROW()/3,),"",'12月工资表'!M$3)</f>
        <v>实发工资奖金</v>
      </c>
    </row>
    <row r="150" spans="1:13" x14ac:dyDescent="0.25">
      <c r="A150" s="53" t="str">
        <f ca="1">CHOOSE(MOD(ROW(),3)+1,OFFSET('12月工资表'!A$3,ROW()/3,),"",'12月工资表'!A$3)</f>
        <v>TPY068</v>
      </c>
      <c r="B150" s="53" t="str">
        <f ca="1">CHOOSE(MOD(ROW(),3)+1,OFFSET('12月工资表'!B$3,ROW()/3,),"",'12月工资表'!B$3)</f>
        <v>单季山</v>
      </c>
      <c r="C150" s="53" t="str">
        <f ca="1">CHOOSE(MOD(ROW(),3)+1,OFFSET('12月工资表'!C$3,ROW()/3,),"",'12月工资表'!C$3)</f>
        <v>行政</v>
      </c>
      <c r="D150" s="54">
        <f ca="1">CHOOSE(MOD(ROW(),3)+1,OFFSET('12月工资表'!D$3,ROW()/3,),"",'12月工资表'!D$3)</f>
        <v>6100</v>
      </c>
      <c r="E150" s="54">
        <f ca="1">CHOOSE(MOD(ROW(),3)+1,OFFSET('12月工资表'!E$3,ROW()/3,),"",'12月工资表'!E$3)</f>
        <v>10980</v>
      </c>
      <c r="F150" s="54">
        <f ca="1">CHOOSE(MOD(ROW(),3)+1,OFFSET('12月工资表'!F$3,ROW()/3,),"",'12月工资表'!F$3)</f>
        <v>260</v>
      </c>
      <c r="G150" s="54">
        <f ca="1">CHOOSE(MOD(ROW(),3)+1,OFFSET('12月工资表'!G$3,ROW()/3,),"",'12月工资表'!G$3)</f>
        <v>0</v>
      </c>
      <c r="H150" s="54">
        <f ca="1">CHOOSE(MOD(ROW(),3)+1,OFFSET('12月工资表'!H$3,ROW()/3,),"",'12月工资表'!H$3)</f>
        <v>17340</v>
      </c>
      <c r="I150" s="54">
        <f ca="1">CHOOSE(MOD(ROW(),3)+1,OFFSET('12月工资表'!I$3,ROW()/3,),"",'12月工资表'!I$3)</f>
        <v>289</v>
      </c>
      <c r="J150" s="54">
        <f ca="1">CHOOSE(MOD(ROW(),3)+1,OFFSET('12月工资表'!J$3,ROW()/3,),"",'12月工资表'!J$3)</f>
        <v>2860</v>
      </c>
      <c r="K150" s="54">
        <f ca="1">CHOOSE(MOD(ROW(),3)+1,OFFSET('12月工资表'!K$3,ROW()/3,),"",'12月工资表'!K$3)</f>
        <v>181</v>
      </c>
      <c r="L150" s="54">
        <f ca="1">CHOOSE(MOD(ROW(),3)+1,OFFSET('12月工资表'!L$3,ROW()/3,),"",'12月工资表'!L$3)</f>
        <v>329.4</v>
      </c>
      <c r="M150" s="54">
        <f ca="1">CHOOSE(MOD(ROW(),3)+1,OFFSET('12月工资表'!M$3,ROW()/3,),"",'12月工资表'!M$3)</f>
        <v>16540.599999999999</v>
      </c>
    </row>
    <row r="151" spans="1:13" ht="40" customHeight="1" x14ac:dyDescent="0.25">
      <c r="A151" s="55" t="str">
        <f ca="1">CHOOSE(MOD(ROW(),3)+1,OFFSET('12月工资表'!A$3,ROW()/3,),"",'12月工资表'!A$3)</f>
        <v/>
      </c>
      <c r="B151" s="55" t="str">
        <f ca="1">CHOOSE(MOD(ROW(),3)+1,OFFSET('12月工资表'!B$3,ROW()/3,),"",'12月工资表'!B$3)</f>
        <v/>
      </c>
      <c r="C151" s="55" t="str">
        <f ca="1">CHOOSE(MOD(ROW(),3)+1,OFFSET('12月工资表'!C$3,ROW()/3,),"",'12月工资表'!C$3)</f>
        <v/>
      </c>
      <c r="D151" s="55" t="str">
        <f ca="1">CHOOSE(MOD(ROW(),3)+1,OFFSET('12月工资表'!D$3,ROW()/3,),"",'12月工资表'!D$3)</f>
        <v/>
      </c>
      <c r="E151" s="55" t="str">
        <f ca="1">CHOOSE(MOD(ROW(),3)+1,OFFSET('12月工资表'!E$3,ROW()/3,),"",'12月工资表'!E$3)</f>
        <v/>
      </c>
      <c r="F151" s="55" t="str">
        <f ca="1">CHOOSE(MOD(ROW(),3)+1,OFFSET('12月工资表'!F$3,ROW()/3,),"",'12月工资表'!F$3)</f>
        <v/>
      </c>
      <c r="G151" s="55" t="str">
        <f ca="1">CHOOSE(MOD(ROW(),3)+1,OFFSET('12月工资表'!G$3,ROW()/3,),"",'12月工资表'!G$3)</f>
        <v/>
      </c>
      <c r="H151" s="55" t="str">
        <f ca="1">CHOOSE(MOD(ROW(),3)+1,OFFSET('12月工资表'!H$3,ROW()/3,),"",'12月工资表'!H$3)</f>
        <v/>
      </c>
      <c r="I151" s="55" t="str">
        <f ca="1">CHOOSE(MOD(ROW(),3)+1,OFFSET('12月工资表'!I$3,ROW()/3,),"",'12月工资表'!I$3)</f>
        <v/>
      </c>
      <c r="J151" s="55" t="str">
        <f ca="1">CHOOSE(MOD(ROW(),3)+1,OFFSET('12月工资表'!J$3,ROW()/3,),"",'12月工资表'!J$3)</f>
        <v/>
      </c>
      <c r="K151" s="55" t="str">
        <f ca="1">CHOOSE(MOD(ROW(),3)+1,OFFSET('12月工资表'!K$3,ROW()/3,),"",'12月工资表'!K$3)</f>
        <v/>
      </c>
      <c r="L151" s="55" t="str">
        <f ca="1">CHOOSE(MOD(ROW(),3)+1,OFFSET('12月工资表'!L$3,ROW()/3,),"",'12月工资表'!L$3)</f>
        <v/>
      </c>
      <c r="M151" s="55" t="str">
        <f ca="1">CHOOSE(MOD(ROW(),3)+1,OFFSET('12月工资表'!M$3,ROW()/3,),"",'12月工资表'!M$3)</f>
        <v/>
      </c>
    </row>
    <row r="152" spans="1:13" x14ac:dyDescent="0.25">
      <c r="A152" s="53" t="str">
        <f ca="1">CHOOSE(MOD(ROW(),3)+1,OFFSET('12月工资表'!A$3,ROW()/3,),"",'12月工资表'!A$3)</f>
        <v>员工编号</v>
      </c>
      <c r="B152" s="53" t="str">
        <f ca="1">CHOOSE(MOD(ROW(),3)+1,OFFSET('12月工资表'!B$3,ROW()/3,),"",'12月工资表'!B$3)</f>
        <v>姓名</v>
      </c>
      <c r="C152" s="53" t="str">
        <f ca="1">CHOOSE(MOD(ROW(),3)+1,OFFSET('12月工资表'!C$3,ROW()/3,),"",'12月工资表'!C$3)</f>
        <v>部门</v>
      </c>
      <c r="D152" s="53" t="str">
        <f ca="1">CHOOSE(MOD(ROW(),3)+1,OFFSET('12月工资表'!D$3,ROW()/3,),"",'12月工资表'!D$3)</f>
        <v>基本工资</v>
      </c>
      <c r="E152" s="53" t="str">
        <f ca="1">CHOOSE(MOD(ROW(),3)+1,OFFSET('12月工资表'!E$3,ROW()/3,),"",'12月工资表'!E$3)</f>
        <v>应发年终奖金</v>
      </c>
      <c r="F152" s="53" t="str">
        <f ca="1">CHOOSE(MOD(ROW(),3)+1,OFFSET('12月工资表'!F$3,ROW()/3,),"",'12月工资表'!F$3)</f>
        <v>补贴</v>
      </c>
      <c r="G152" s="53" t="str">
        <f ca="1">CHOOSE(MOD(ROW(),3)+1,OFFSET('12月工资表'!G$3,ROW()/3,),"",'12月工资表'!G$3)</f>
        <v>扣除病事假</v>
      </c>
      <c r="H152" s="53" t="str">
        <f ca="1">CHOOSE(MOD(ROW(),3)+1,OFFSET('12月工资表'!H$3,ROW()/3,),"",'12月工资表'!H$3)</f>
        <v>应发工资奖金合计</v>
      </c>
      <c r="I152" s="53" t="str">
        <f ca="1">CHOOSE(MOD(ROW(),3)+1,OFFSET('12月工资表'!I$3,ROW()/3,),"",'12月工资表'!I$3)</f>
        <v>扣除社保</v>
      </c>
      <c r="J152" s="53" t="str">
        <f ca="1">CHOOSE(MOD(ROW(),3)+1,OFFSET('12月工资表'!J$3,ROW()/3,),"",'12月工资表'!J$3)</f>
        <v>应纳税所得额</v>
      </c>
      <c r="K152" s="53" t="str">
        <f ca="1">CHOOSE(MOD(ROW(),3)+1,OFFSET('12月工资表'!K$3,ROW()/3,),"",'12月工资表'!K$3)</f>
        <v>工资个税</v>
      </c>
      <c r="L152" s="53" t="str">
        <f ca="1">CHOOSE(MOD(ROW(),3)+1,OFFSET('12月工资表'!L$3,ROW()/3,),"",'12月工资表'!L$3)</f>
        <v>奖金个税</v>
      </c>
      <c r="M152" s="53" t="str">
        <f ca="1">CHOOSE(MOD(ROW(),3)+1,OFFSET('12月工资表'!M$3,ROW()/3,),"",'12月工资表'!M$3)</f>
        <v>实发工资奖金</v>
      </c>
    </row>
    <row r="153" spans="1:13" x14ac:dyDescent="0.25">
      <c r="A153" s="53" t="str">
        <f ca="1">CHOOSE(MOD(ROW(),3)+1,OFFSET('12月工资表'!A$3,ROW()/3,),"",'12月工资表'!A$3)</f>
        <v>TPY069</v>
      </c>
      <c r="B153" s="53" t="str">
        <f ca="1">CHOOSE(MOD(ROW(),3)+1,OFFSET('12月工资表'!B$3,ROW()/3,),"",'12月工资表'!B$3)</f>
        <v>单叔山</v>
      </c>
      <c r="C153" s="53" t="str">
        <f ca="1">CHOOSE(MOD(ROW(),3)+1,OFFSET('12月工资表'!C$3,ROW()/3,),"",'12月工资表'!C$3)</f>
        <v>行政</v>
      </c>
      <c r="D153" s="54">
        <f ca="1">CHOOSE(MOD(ROW(),3)+1,OFFSET('12月工资表'!D$3,ROW()/3,),"",'12月工资表'!D$3)</f>
        <v>6100</v>
      </c>
      <c r="E153" s="54">
        <f ca="1">CHOOSE(MOD(ROW(),3)+1,OFFSET('12月工资表'!E$3,ROW()/3,),"",'12月工资表'!E$3)</f>
        <v>10980</v>
      </c>
      <c r="F153" s="54">
        <f ca="1">CHOOSE(MOD(ROW(),3)+1,OFFSET('12月工资表'!F$3,ROW()/3,),"",'12月工资表'!F$3)</f>
        <v>260</v>
      </c>
      <c r="G153" s="54">
        <f ca="1">CHOOSE(MOD(ROW(),3)+1,OFFSET('12月工资表'!G$3,ROW()/3,),"",'12月工资表'!G$3)</f>
        <v>0</v>
      </c>
      <c r="H153" s="54">
        <f ca="1">CHOOSE(MOD(ROW(),3)+1,OFFSET('12月工资表'!H$3,ROW()/3,),"",'12月工资表'!H$3)</f>
        <v>17340</v>
      </c>
      <c r="I153" s="54">
        <f ca="1">CHOOSE(MOD(ROW(),3)+1,OFFSET('12月工资表'!I$3,ROW()/3,),"",'12月工资表'!I$3)</f>
        <v>289</v>
      </c>
      <c r="J153" s="54">
        <f ca="1">CHOOSE(MOD(ROW(),3)+1,OFFSET('12月工资表'!J$3,ROW()/3,),"",'12月工资表'!J$3)</f>
        <v>2860</v>
      </c>
      <c r="K153" s="54">
        <f ca="1">CHOOSE(MOD(ROW(),3)+1,OFFSET('12月工资表'!K$3,ROW()/3,),"",'12月工资表'!K$3)</f>
        <v>181</v>
      </c>
      <c r="L153" s="54">
        <f ca="1">CHOOSE(MOD(ROW(),3)+1,OFFSET('12月工资表'!L$3,ROW()/3,),"",'12月工资表'!L$3)</f>
        <v>329.4</v>
      </c>
      <c r="M153" s="54">
        <f ca="1">CHOOSE(MOD(ROW(),3)+1,OFFSET('12月工资表'!M$3,ROW()/3,),"",'12月工资表'!M$3)</f>
        <v>16540.599999999999</v>
      </c>
    </row>
    <row r="154" spans="1:13" ht="40" customHeight="1" x14ac:dyDescent="0.25">
      <c r="A154" s="55" t="str">
        <f ca="1">CHOOSE(MOD(ROW(),3)+1,OFFSET('12月工资表'!A$3,ROW()/3,),"",'12月工资表'!A$3)</f>
        <v/>
      </c>
      <c r="B154" s="55" t="str">
        <f ca="1">CHOOSE(MOD(ROW(),3)+1,OFFSET('12月工资表'!B$3,ROW()/3,),"",'12月工资表'!B$3)</f>
        <v/>
      </c>
      <c r="C154" s="55" t="str">
        <f ca="1">CHOOSE(MOD(ROW(),3)+1,OFFSET('12月工资表'!C$3,ROW()/3,),"",'12月工资表'!C$3)</f>
        <v/>
      </c>
      <c r="D154" s="55" t="str">
        <f ca="1">CHOOSE(MOD(ROW(),3)+1,OFFSET('12月工资表'!D$3,ROW()/3,),"",'12月工资表'!D$3)</f>
        <v/>
      </c>
      <c r="E154" s="55" t="str">
        <f ca="1">CHOOSE(MOD(ROW(),3)+1,OFFSET('12月工资表'!E$3,ROW()/3,),"",'12月工资表'!E$3)</f>
        <v/>
      </c>
      <c r="F154" s="55" t="str">
        <f ca="1">CHOOSE(MOD(ROW(),3)+1,OFFSET('12月工资表'!F$3,ROW()/3,),"",'12月工资表'!F$3)</f>
        <v/>
      </c>
      <c r="G154" s="55" t="str">
        <f ca="1">CHOOSE(MOD(ROW(),3)+1,OFFSET('12月工资表'!G$3,ROW()/3,),"",'12月工资表'!G$3)</f>
        <v/>
      </c>
      <c r="H154" s="55" t="str">
        <f ca="1">CHOOSE(MOD(ROW(),3)+1,OFFSET('12月工资表'!H$3,ROW()/3,),"",'12月工资表'!H$3)</f>
        <v/>
      </c>
      <c r="I154" s="55" t="str">
        <f ca="1">CHOOSE(MOD(ROW(),3)+1,OFFSET('12月工资表'!I$3,ROW()/3,),"",'12月工资表'!I$3)</f>
        <v/>
      </c>
      <c r="J154" s="55" t="str">
        <f ca="1">CHOOSE(MOD(ROW(),3)+1,OFFSET('12月工资表'!J$3,ROW()/3,),"",'12月工资表'!J$3)</f>
        <v/>
      </c>
      <c r="K154" s="55" t="str">
        <f ca="1">CHOOSE(MOD(ROW(),3)+1,OFFSET('12月工资表'!K$3,ROW()/3,),"",'12月工资表'!K$3)</f>
        <v/>
      </c>
      <c r="L154" s="55" t="str">
        <f ca="1">CHOOSE(MOD(ROW(),3)+1,OFFSET('12月工资表'!L$3,ROW()/3,),"",'12月工资表'!L$3)</f>
        <v/>
      </c>
      <c r="M154" s="55" t="str">
        <f ca="1">CHOOSE(MOD(ROW(),3)+1,OFFSET('12月工资表'!M$3,ROW()/3,),"",'12月工资表'!M$3)</f>
        <v/>
      </c>
    </row>
    <row r="155" spans="1:13" x14ac:dyDescent="0.25">
      <c r="A155" s="53" t="str">
        <f ca="1">CHOOSE(MOD(ROW(),3)+1,OFFSET('12月工资表'!A$3,ROW()/3,),"",'12月工资表'!A$3)</f>
        <v>员工编号</v>
      </c>
      <c r="B155" s="53" t="str">
        <f ca="1">CHOOSE(MOD(ROW(),3)+1,OFFSET('12月工资表'!B$3,ROW()/3,),"",'12月工资表'!B$3)</f>
        <v>姓名</v>
      </c>
      <c r="C155" s="53" t="str">
        <f ca="1">CHOOSE(MOD(ROW(),3)+1,OFFSET('12月工资表'!C$3,ROW()/3,),"",'12月工资表'!C$3)</f>
        <v>部门</v>
      </c>
      <c r="D155" s="53" t="str">
        <f ca="1">CHOOSE(MOD(ROW(),3)+1,OFFSET('12月工资表'!D$3,ROW()/3,),"",'12月工资表'!D$3)</f>
        <v>基本工资</v>
      </c>
      <c r="E155" s="53" t="str">
        <f ca="1">CHOOSE(MOD(ROW(),3)+1,OFFSET('12月工资表'!E$3,ROW()/3,),"",'12月工资表'!E$3)</f>
        <v>应发年终奖金</v>
      </c>
      <c r="F155" s="53" t="str">
        <f ca="1">CHOOSE(MOD(ROW(),3)+1,OFFSET('12月工资表'!F$3,ROW()/3,),"",'12月工资表'!F$3)</f>
        <v>补贴</v>
      </c>
      <c r="G155" s="53" t="str">
        <f ca="1">CHOOSE(MOD(ROW(),3)+1,OFFSET('12月工资表'!G$3,ROW()/3,),"",'12月工资表'!G$3)</f>
        <v>扣除病事假</v>
      </c>
      <c r="H155" s="53" t="str">
        <f ca="1">CHOOSE(MOD(ROW(),3)+1,OFFSET('12月工资表'!H$3,ROW()/3,),"",'12月工资表'!H$3)</f>
        <v>应发工资奖金合计</v>
      </c>
      <c r="I155" s="53" t="str">
        <f ca="1">CHOOSE(MOD(ROW(),3)+1,OFFSET('12月工资表'!I$3,ROW()/3,),"",'12月工资表'!I$3)</f>
        <v>扣除社保</v>
      </c>
      <c r="J155" s="53" t="str">
        <f ca="1">CHOOSE(MOD(ROW(),3)+1,OFFSET('12月工资表'!J$3,ROW()/3,),"",'12月工资表'!J$3)</f>
        <v>应纳税所得额</v>
      </c>
      <c r="K155" s="53" t="str">
        <f ca="1">CHOOSE(MOD(ROW(),3)+1,OFFSET('12月工资表'!K$3,ROW()/3,),"",'12月工资表'!K$3)</f>
        <v>工资个税</v>
      </c>
      <c r="L155" s="53" t="str">
        <f ca="1">CHOOSE(MOD(ROW(),3)+1,OFFSET('12月工资表'!L$3,ROW()/3,),"",'12月工资表'!L$3)</f>
        <v>奖金个税</v>
      </c>
      <c r="M155" s="53" t="str">
        <f ca="1">CHOOSE(MOD(ROW(),3)+1,OFFSET('12月工资表'!M$3,ROW()/3,),"",'12月工资表'!M$3)</f>
        <v>实发工资奖金</v>
      </c>
    </row>
    <row r="156" spans="1:13" x14ac:dyDescent="0.25">
      <c r="A156" s="53" t="str">
        <f ca="1">CHOOSE(MOD(ROW(),3)+1,OFFSET('12月工资表'!A$3,ROW()/3,),"",'12月工资表'!A$3)</f>
        <v>TPY070</v>
      </c>
      <c r="B156" s="53" t="str">
        <f ca="1">CHOOSE(MOD(ROW(),3)+1,OFFSET('12月工资表'!B$3,ROW()/3,),"",'12月工资表'!B$3)</f>
        <v>单小山</v>
      </c>
      <c r="C156" s="53" t="str">
        <f ca="1">CHOOSE(MOD(ROW(),3)+1,OFFSET('12月工资表'!C$3,ROW()/3,),"",'12月工资表'!C$3)</f>
        <v>外联</v>
      </c>
      <c r="D156" s="54">
        <f ca="1">CHOOSE(MOD(ROW(),3)+1,OFFSET('12月工资表'!D$3,ROW()/3,),"",'12月工资表'!D$3)</f>
        <v>6100</v>
      </c>
      <c r="E156" s="54">
        <f ca="1">CHOOSE(MOD(ROW(),3)+1,OFFSET('12月工资表'!E$3,ROW()/3,),"",'12月工资表'!E$3)</f>
        <v>10980</v>
      </c>
      <c r="F156" s="54">
        <f ca="1">CHOOSE(MOD(ROW(),3)+1,OFFSET('12月工资表'!F$3,ROW()/3,),"",'12月工资表'!F$3)</f>
        <v>260</v>
      </c>
      <c r="G156" s="54">
        <f ca="1">CHOOSE(MOD(ROW(),3)+1,OFFSET('12月工资表'!G$3,ROW()/3,),"",'12月工资表'!G$3)</f>
        <v>0</v>
      </c>
      <c r="H156" s="54">
        <f ca="1">CHOOSE(MOD(ROW(),3)+1,OFFSET('12月工资表'!H$3,ROW()/3,),"",'12月工资表'!H$3)</f>
        <v>17340</v>
      </c>
      <c r="I156" s="54">
        <f ca="1">CHOOSE(MOD(ROW(),3)+1,OFFSET('12月工资表'!I$3,ROW()/3,),"",'12月工资表'!I$3)</f>
        <v>289</v>
      </c>
      <c r="J156" s="54">
        <f ca="1">CHOOSE(MOD(ROW(),3)+1,OFFSET('12月工资表'!J$3,ROW()/3,),"",'12月工资表'!J$3)</f>
        <v>2860</v>
      </c>
      <c r="K156" s="54">
        <f ca="1">CHOOSE(MOD(ROW(),3)+1,OFFSET('12月工资表'!K$3,ROW()/3,),"",'12月工资表'!K$3)</f>
        <v>181</v>
      </c>
      <c r="L156" s="54">
        <f ca="1">CHOOSE(MOD(ROW(),3)+1,OFFSET('12月工资表'!L$3,ROW()/3,),"",'12月工资表'!L$3)</f>
        <v>329.4</v>
      </c>
      <c r="M156" s="54">
        <f ca="1">CHOOSE(MOD(ROW(),3)+1,OFFSET('12月工资表'!M$3,ROW()/3,),"",'12月工资表'!M$3)</f>
        <v>16540.599999999999</v>
      </c>
    </row>
    <row r="157" spans="1:13" ht="40" customHeight="1" x14ac:dyDescent="0.25">
      <c r="A157" s="55" t="str">
        <f ca="1">CHOOSE(MOD(ROW(),3)+1,OFFSET('12月工资表'!A$3,ROW()/3,),"",'12月工资表'!A$3)</f>
        <v/>
      </c>
      <c r="B157" s="55" t="str">
        <f ca="1">CHOOSE(MOD(ROW(),3)+1,OFFSET('12月工资表'!B$3,ROW()/3,),"",'12月工资表'!B$3)</f>
        <v/>
      </c>
      <c r="C157" s="55" t="str">
        <f ca="1">CHOOSE(MOD(ROW(),3)+1,OFFSET('12月工资表'!C$3,ROW()/3,),"",'12月工资表'!C$3)</f>
        <v/>
      </c>
      <c r="D157" s="55" t="str">
        <f ca="1">CHOOSE(MOD(ROW(),3)+1,OFFSET('12月工资表'!D$3,ROW()/3,),"",'12月工资表'!D$3)</f>
        <v/>
      </c>
      <c r="E157" s="55" t="str">
        <f ca="1">CHOOSE(MOD(ROW(),3)+1,OFFSET('12月工资表'!E$3,ROW()/3,),"",'12月工资表'!E$3)</f>
        <v/>
      </c>
      <c r="F157" s="55" t="str">
        <f ca="1">CHOOSE(MOD(ROW(),3)+1,OFFSET('12月工资表'!F$3,ROW()/3,),"",'12月工资表'!F$3)</f>
        <v/>
      </c>
      <c r="G157" s="55" t="str">
        <f ca="1">CHOOSE(MOD(ROW(),3)+1,OFFSET('12月工资表'!G$3,ROW()/3,),"",'12月工资表'!G$3)</f>
        <v/>
      </c>
      <c r="H157" s="55" t="str">
        <f ca="1">CHOOSE(MOD(ROW(),3)+1,OFFSET('12月工资表'!H$3,ROW()/3,),"",'12月工资表'!H$3)</f>
        <v/>
      </c>
      <c r="I157" s="55" t="str">
        <f ca="1">CHOOSE(MOD(ROW(),3)+1,OFFSET('12月工资表'!I$3,ROW()/3,),"",'12月工资表'!I$3)</f>
        <v/>
      </c>
      <c r="J157" s="55" t="str">
        <f ca="1">CHOOSE(MOD(ROW(),3)+1,OFFSET('12月工资表'!J$3,ROW()/3,),"",'12月工资表'!J$3)</f>
        <v/>
      </c>
      <c r="K157" s="55" t="str">
        <f ca="1">CHOOSE(MOD(ROW(),3)+1,OFFSET('12月工资表'!K$3,ROW()/3,),"",'12月工资表'!K$3)</f>
        <v/>
      </c>
      <c r="L157" s="55" t="str">
        <f ca="1">CHOOSE(MOD(ROW(),3)+1,OFFSET('12月工资表'!L$3,ROW()/3,),"",'12月工资表'!L$3)</f>
        <v/>
      </c>
      <c r="M157" s="55" t="str">
        <f ca="1">CHOOSE(MOD(ROW(),3)+1,OFFSET('12月工资表'!M$3,ROW()/3,),"",'12月工资表'!M$3)</f>
        <v/>
      </c>
    </row>
    <row r="158" spans="1:13" x14ac:dyDescent="0.25">
      <c r="A158" s="53" t="str">
        <f ca="1">CHOOSE(MOD(ROW(),3)+1,OFFSET('12月工资表'!A$3,ROW()/3,),"",'12月工资表'!A$3)</f>
        <v>员工编号</v>
      </c>
      <c r="B158" s="53" t="str">
        <f ca="1">CHOOSE(MOD(ROW(),3)+1,OFFSET('12月工资表'!B$3,ROW()/3,),"",'12月工资表'!B$3)</f>
        <v>姓名</v>
      </c>
      <c r="C158" s="53" t="str">
        <f ca="1">CHOOSE(MOD(ROW(),3)+1,OFFSET('12月工资表'!C$3,ROW()/3,),"",'12月工资表'!C$3)</f>
        <v>部门</v>
      </c>
      <c r="D158" s="53" t="str">
        <f ca="1">CHOOSE(MOD(ROW(),3)+1,OFFSET('12月工资表'!D$3,ROW()/3,),"",'12月工资表'!D$3)</f>
        <v>基本工资</v>
      </c>
      <c r="E158" s="53" t="str">
        <f ca="1">CHOOSE(MOD(ROW(),3)+1,OFFSET('12月工资表'!E$3,ROW()/3,),"",'12月工资表'!E$3)</f>
        <v>应发年终奖金</v>
      </c>
      <c r="F158" s="53" t="str">
        <f ca="1">CHOOSE(MOD(ROW(),3)+1,OFFSET('12月工资表'!F$3,ROW()/3,),"",'12月工资表'!F$3)</f>
        <v>补贴</v>
      </c>
      <c r="G158" s="53" t="str">
        <f ca="1">CHOOSE(MOD(ROW(),3)+1,OFFSET('12月工资表'!G$3,ROW()/3,),"",'12月工资表'!G$3)</f>
        <v>扣除病事假</v>
      </c>
      <c r="H158" s="53" t="str">
        <f ca="1">CHOOSE(MOD(ROW(),3)+1,OFFSET('12月工资表'!H$3,ROW()/3,),"",'12月工资表'!H$3)</f>
        <v>应发工资奖金合计</v>
      </c>
      <c r="I158" s="53" t="str">
        <f ca="1">CHOOSE(MOD(ROW(),3)+1,OFFSET('12月工资表'!I$3,ROW()/3,),"",'12月工资表'!I$3)</f>
        <v>扣除社保</v>
      </c>
      <c r="J158" s="53" t="str">
        <f ca="1">CHOOSE(MOD(ROW(),3)+1,OFFSET('12月工资表'!J$3,ROW()/3,),"",'12月工资表'!J$3)</f>
        <v>应纳税所得额</v>
      </c>
      <c r="K158" s="53" t="str">
        <f ca="1">CHOOSE(MOD(ROW(),3)+1,OFFSET('12月工资表'!K$3,ROW()/3,),"",'12月工资表'!K$3)</f>
        <v>工资个税</v>
      </c>
      <c r="L158" s="53" t="str">
        <f ca="1">CHOOSE(MOD(ROW(),3)+1,OFFSET('12月工资表'!L$3,ROW()/3,),"",'12月工资表'!L$3)</f>
        <v>奖金个税</v>
      </c>
      <c r="M158" s="53" t="str">
        <f ca="1">CHOOSE(MOD(ROW(),3)+1,OFFSET('12月工资表'!M$3,ROW()/3,),"",'12月工资表'!M$3)</f>
        <v>实发工资奖金</v>
      </c>
    </row>
    <row r="159" spans="1:13" x14ac:dyDescent="0.25">
      <c r="A159" s="53" t="str">
        <f ca="1">CHOOSE(MOD(ROW(),3)+1,OFFSET('12月工资表'!A$3,ROW()/3,),"",'12月工资表'!A$3)</f>
        <v>TPY072</v>
      </c>
      <c r="B159" s="53" t="str">
        <f ca="1">CHOOSE(MOD(ROW(),3)+1,OFFSET('12月工资表'!B$3,ROW()/3,),"",'12月工资表'!B$3)</f>
        <v>段延庆</v>
      </c>
      <c r="C159" s="53" t="str">
        <f ca="1">CHOOSE(MOD(ROW(),3)+1,OFFSET('12月工资表'!C$3,ROW()/3,),"",'12月工资表'!C$3)</f>
        <v>外联</v>
      </c>
      <c r="D159" s="54">
        <f ca="1">CHOOSE(MOD(ROW(),3)+1,OFFSET('12月工资表'!D$3,ROW()/3,),"",'12月工资表'!D$3)</f>
        <v>5100</v>
      </c>
      <c r="E159" s="54">
        <f ca="1">CHOOSE(MOD(ROW(),3)+1,OFFSET('12月工资表'!E$3,ROW()/3,),"",'12月工资表'!E$3)</f>
        <v>9180</v>
      </c>
      <c r="F159" s="54">
        <f ca="1">CHOOSE(MOD(ROW(),3)+1,OFFSET('12月工资表'!F$3,ROW()/3,),"",'12月工资表'!F$3)</f>
        <v>260</v>
      </c>
      <c r="G159" s="54">
        <f ca="1">CHOOSE(MOD(ROW(),3)+1,OFFSET('12月工资表'!G$3,ROW()/3,),"",'12月工资表'!G$3)</f>
        <v>80</v>
      </c>
      <c r="H159" s="54">
        <f ca="1">CHOOSE(MOD(ROW(),3)+1,OFFSET('12月工资表'!H$3,ROW()/3,),"",'12月工资表'!H$3)</f>
        <v>14460</v>
      </c>
      <c r="I159" s="54">
        <f ca="1">CHOOSE(MOD(ROW(),3)+1,OFFSET('12月工资表'!I$3,ROW()/3,),"",'12月工资表'!I$3)</f>
        <v>289</v>
      </c>
      <c r="J159" s="54">
        <f ca="1">CHOOSE(MOD(ROW(),3)+1,OFFSET('12月工资表'!J$3,ROW()/3,),"",'12月工资表'!J$3)</f>
        <v>1780</v>
      </c>
      <c r="K159" s="54">
        <f ca="1">CHOOSE(MOD(ROW(),3)+1,OFFSET('12月工资表'!K$3,ROW()/3,),"",'12月工资表'!K$3)</f>
        <v>73</v>
      </c>
      <c r="L159" s="54">
        <f ca="1">CHOOSE(MOD(ROW(),3)+1,OFFSET('12月工资表'!L$3,ROW()/3,),"",'12月工资表'!L$3)</f>
        <v>275.39999999999998</v>
      </c>
      <c r="M159" s="54">
        <f ca="1">CHOOSE(MOD(ROW(),3)+1,OFFSET('12月工资表'!M$3,ROW()/3,),"",'12月工资表'!M$3)</f>
        <v>13822.6</v>
      </c>
    </row>
    <row r="160" spans="1:13" ht="40" customHeight="1" x14ac:dyDescent="0.25">
      <c r="A160" s="55" t="str">
        <f ca="1">CHOOSE(MOD(ROW(),3)+1,OFFSET('12月工资表'!A$3,ROW()/3,),"",'12月工资表'!A$3)</f>
        <v/>
      </c>
      <c r="B160" s="55" t="str">
        <f ca="1">CHOOSE(MOD(ROW(),3)+1,OFFSET('12月工资表'!B$3,ROW()/3,),"",'12月工资表'!B$3)</f>
        <v/>
      </c>
      <c r="C160" s="55" t="str">
        <f ca="1">CHOOSE(MOD(ROW(),3)+1,OFFSET('12月工资表'!C$3,ROW()/3,),"",'12月工资表'!C$3)</f>
        <v/>
      </c>
      <c r="D160" s="55" t="str">
        <f ca="1">CHOOSE(MOD(ROW(),3)+1,OFFSET('12月工资表'!D$3,ROW()/3,),"",'12月工资表'!D$3)</f>
        <v/>
      </c>
      <c r="E160" s="55" t="str">
        <f ca="1">CHOOSE(MOD(ROW(),3)+1,OFFSET('12月工资表'!E$3,ROW()/3,),"",'12月工资表'!E$3)</f>
        <v/>
      </c>
      <c r="F160" s="55" t="str">
        <f ca="1">CHOOSE(MOD(ROW(),3)+1,OFFSET('12月工资表'!F$3,ROW()/3,),"",'12月工资表'!F$3)</f>
        <v/>
      </c>
      <c r="G160" s="55" t="str">
        <f ca="1">CHOOSE(MOD(ROW(),3)+1,OFFSET('12月工资表'!G$3,ROW()/3,),"",'12月工资表'!G$3)</f>
        <v/>
      </c>
      <c r="H160" s="55" t="str">
        <f ca="1">CHOOSE(MOD(ROW(),3)+1,OFFSET('12月工资表'!H$3,ROW()/3,),"",'12月工资表'!H$3)</f>
        <v/>
      </c>
      <c r="I160" s="55" t="str">
        <f ca="1">CHOOSE(MOD(ROW(),3)+1,OFFSET('12月工资表'!I$3,ROW()/3,),"",'12月工资表'!I$3)</f>
        <v/>
      </c>
      <c r="J160" s="55" t="str">
        <f ca="1">CHOOSE(MOD(ROW(),3)+1,OFFSET('12月工资表'!J$3,ROW()/3,),"",'12月工资表'!J$3)</f>
        <v/>
      </c>
      <c r="K160" s="55" t="str">
        <f ca="1">CHOOSE(MOD(ROW(),3)+1,OFFSET('12月工资表'!K$3,ROW()/3,),"",'12月工资表'!K$3)</f>
        <v/>
      </c>
      <c r="L160" s="55" t="str">
        <f ca="1">CHOOSE(MOD(ROW(),3)+1,OFFSET('12月工资表'!L$3,ROW()/3,),"",'12月工资表'!L$3)</f>
        <v/>
      </c>
      <c r="M160" s="55" t="str">
        <f ca="1">CHOOSE(MOD(ROW(),3)+1,OFFSET('12月工资表'!M$3,ROW()/3,),"",'12月工资表'!M$3)</f>
        <v/>
      </c>
    </row>
    <row r="161" spans="1:13" x14ac:dyDescent="0.25">
      <c r="A161" s="53" t="str">
        <f ca="1">CHOOSE(MOD(ROW(),3)+1,OFFSET('12月工资表'!A$3,ROW()/3,),"",'12月工资表'!A$3)</f>
        <v>员工编号</v>
      </c>
      <c r="B161" s="53" t="str">
        <f ca="1">CHOOSE(MOD(ROW(),3)+1,OFFSET('12月工资表'!B$3,ROW()/3,),"",'12月工资表'!B$3)</f>
        <v>姓名</v>
      </c>
      <c r="C161" s="53" t="str">
        <f ca="1">CHOOSE(MOD(ROW(),3)+1,OFFSET('12月工资表'!C$3,ROW()/3,),"",'12月工资表'!C$3)</f>
        <v>部门</v>
      </c>
      <c r="D161" s="53" t="str">
        <f ca="1">CHOOSE(MOD(ROW(),3)+1,OFFSET('12月工资表'!D$3,ROW()/3,),"",'12月工资表'!D$3)</f>
        <v>基本工资</v>
      </c>
      <c r="E161" s="53" t="str">
        <f ca="1">CHOOSE(MOD(ROW(),3)+1,OFFSET('12月工资表'!E$3,ROW()/3,),"",'12月工资表'!E$3)</f>
        <v>应发年终奖金</v>
      </c>
      <c r="F161" s="53" t="str">
        <f ca="1">CHOOSE(MOD(ROW(),3)+1,OFFSET('12月工资表'!F$3,ROW()/3,),"",'12月工资表'!F$3)</f>
        <v>补贴</v>
      </c>
      <c r="G161" s="53" t="str">
        <f ca="1">CHOOSE(MOD(ROW(),3)+1,OFFSET('12月工资表'!G$3,ROW()/3,),"",'12月工资表'!G$3)</f>
        <v>扣除病事假</v>
      </c>
      <c r="H161" s="53" t="str">
        <f ca="1">CHOOSE(MOD(ROW(),3)+1,OFFSET('12月工资表'!H$3,ROW()/3,),"",'12月工资表'!H$3)</f>
        <v>应发工资奖金合计</v>
      </c>
      <c r="I161" s="53" t="str">
        <f ca="1">CHOOSE(MOD(ROW(),3)+1,OFFSET('12月工资表'!I$3,ROW()/3,),"",'12月工资表'!I$3)</f>
        <v>扣除社保</v>
      </c>
      <c r="J161" s="53" t="str">
        <f ca="1">CHOOSE(MOD(ROW(),3)+1,OFFSET('12月工资表'!J$3,ROW()/3,),"",'12月工资表'!J$3)</f>
        <v>应纳税所得额</v>
      </c>
      <c r="K161" s="53" t="str">
        <f ca="1">CHOOSE(MOD(ROW(),3)+1,OFFSET('12月工资表'!K$3,ROW()/3,),"",'12月工资表'!K$3)</f>
        <v>工资个税</v>
      </c>
      <c r="L161" s="53" t="str">
        <f ca="1">CHOOSE(MOD(ROW(),3)+1,OFFSET('12月工资表'!L$3,ROW()/3,),"",'12月工资表'!L$3)</f>
        <v>奖金个税</v>
      </c>
      <c r="M161" s="53" t="str">
        <f ca="1">CHOOSE(MOD(ROW(),3)+1,OFFSET('12月工资表'!M$3,ROW()/3,),"",'12月工资表'!M$3)</f>
        <v>实发工资奖金</v>
      </c>
    </row>
    <row r="162" spans="1:13" x14ac:dyDescent="0.25">
      <c r="A162" s="53" t="str">
        <f ca="1">CHOOSE(MOD(ROW(),3)+1,OFFSET('12月工资表'!A$3,ROW()/3,),"",'12月工资表'!A$3)</f>
        <v>TPY073</v>
      </c>
      <c r="B162" s="53" t="str">
        <f ca="1">CHOOSE(MOD(ROW(),3)+1,OFFSET('12月工资表'!B$3,ROW()/3,),"",'12月工资表'!B$3)</f>
        <v>段誉</v>
      </c>
      <c r="C162" s="53" t="str">
        <f ca="1">CHOOSE(MOD(ROW(),3)+1,OFFSET('12月工资表'!C$3,ROW()/3,),"",'12月工资表'!C$3)</f>
        <v>外联</v>
      </c>
      <c r="D162" s="54">
        <f ca="1">CHOOSE(MOD(ROW(),3)+1,OFFSET('12月工资表'!D$3,ROW()/3,),"",'12月工资表'!D$3)</f>
        <v>6100</v>
      </c>
      <c r="E162" s="54">
        <f ca="1">CHOOSE(MOD(ROW(),3)+1,OFFSET('12月工资表'!E$3,ROW()/3,),"",'12月工资表'!E$3)</f>
        <v>10980</v>
      </c>
      <c r="F162" s="54">
        <f ca="1">CHOOSE(MOD(ROW(),3)+1,OFFSET('12月工资表'!F$3,ROW()/3,),"",'12月工资表'!F$3)</f>
        <v>260</v>
      </c>
      <c r="G162" s="54">
        <f ca="1">CHOOSE(MOD(ROW(),3)+1,OFFSET('12月工资表'!G$3,ROW()/3,),"",'12月工资表'!G$3)</f>
        <v>0</v>
      </c>
      <c r="H162" s="54">
        <f ca="1">CHOOSE(MOD(ROW(),3)+1,OFFSET('12月工资表'!H$3,ROW()/3,),"",'12月工资表'!H$3)</f>
        <v>17340</v>
      </c>
      <c r="I162" s="54">
        <f ca="1">CHOOSE(MOD(ROW(),3)+1,OFFSET('12月工资表'!I$3,ROW()/3,),"",'12月工资表'!I$3)</f>
        <v>289</v>
      </c>
      <c r="J162" s="54">
        <f ca="1">CHOOSE(MOD(ROW(),3)+1,OFFSET('12月工资表'!J$3,ROW()/3,),"",'12月工资表'!J$3)</f>
        <v>2860</v>
      </c>
      <c r="K162" s="54">
        <f ca="1">CHOOSE(MOD(ROW(),3)+1,OFFSET('12月工资表'!K$3,ROW()/3,),"",'12月工资表'!K$3)</f>
        <v>181</v>
      </c>
      <c r="L162" s="54">
        <f ca="1">CHOOSE(MOD(ROW(),3)+1,OFFSET('12月工资表'!L$3,ROW()/3,),"",'12月工资表'!L$3)</f>
        <v>329.4</v>
      </c>
      <c r="M162" s="54">
        <f ca="1">CHOOSE(MOD(ROW(),3)+1,OFFSET('12月工资表'!M$3,ROW()/3,),"",'12月工资表'!M$3)</f>
        <v>16540.599999999999</v>
      </c>
    </row>
    <row r="163" spans="1:13" ht="40" customHeight="1" x14ac:dyDescent="0.25">
      <c r="A163" s="55" t="str">
        <f ca="1">CHOOSE(MOD(ROW(),3)+1,OFFSET('12月工资表'!A$3,ROW()/3,),"",'12月工资表'!A$3)</f>
        <v/>
      </c>
      <c r="B163" s="55" t="str">
        <f ca="1">CHOOSE(MOD(ROW(),3)+1,OFFSET('12月工资表'!B$3,ROW()/3,),"",'12月工资表'!B$3)</f>
        <v/>
      </c>
      <c r="C163" s="55" t="str">
        <f ca="1">CHOOSE(MOD(ROW(),3)+1,OFFSET('12月工资表'!C$3,ROW()/3,),"",'12月工资表'!C$3)</f>
        <v/>
      </c>
      <c r="D163" s="55" t="str">
        <f ca="1">CHOOSE(MOD(ROW(),3)+1,OFFSET('12月工资表'!D$3,ROW()/3,),"",'12月工资表'!D$3)</f>
        <v/>
      </c>
      <c r="E163" s="55" t="str">
        <f ca="1">CHOOSE(MOD(ROW(),3)+1,OFFSET('12月工资表'!E$3,ROW()/3,),"",'12月工资表'!E$3)</f>
        <v/>
      </c>
      <c r="F163" s="55" t="str">
        <f ca="1">CHOOSE(MOD(ROW(),3)+1,OFFSET('12月工资表'!F$3,ROW()/3,),"",'12月工资表'!F$3)</f>
        <v/>
      </c>
      <c r="G163" s="55" t="str">
        <f ca="1">CHOOSE(MOD(ROW(),3)+1,OFFSET('12月工资表'!G$3,ROW()/3,),"",'12月工资表'!G$3)</f>
        <v/>
      </c>
      <c r="H163" s="55" t="str">
        <f ca="1">CHOOSE(MOD(ROW(),3)+1,OFFSET('12月工资表'!H$3,ROW()/3,),"",'12月工资表'!H$3)</f>
        <v/>
      </c>
      <c r="I163" s="55" t="str">
        <f ca="1">CHOOSE(MOD(ROW(),3)+1,OFFSET('12月工资表'!I$3,ROW()/3,),"",'12月工资表'!I$3)</f>
        <v/>
      </c>
      <c r="J163" s="55" t="str">
        <f ca="1">CHOOSE(MOD(ROW(),3)+1,OFFSET('12月工资表'!J$3,ROW()/3,),"",'12月工资表'!J$3)</f>
        <v/>
      </c>
      <c r="K163" s="55" t="str">
        <f ca="1">CHOOSE(MOD(ROW(),3)+1,OFFSET('12月工资表'!K$3,ROW()/3,),"",'12月工资表'!K$3)</f>
        <v/>
      </c>
      <c r="L163" s="55" t="str">
        <f ca="1">CHOOSE(MOD(ROW(),3)+1,OFFSET('12月工资表'!L$3,ROW()/3,),"",'12月工资表'!L$3)</f>
        <v/>
      </c>
      <c r="M163" s="55" t="str">
        <f ca="1">CHOOSE(MOD(ROW(),3)+1,OFFSET('12月工资表'!M$3,ROW()/3,),"",'12月工资表'!M$3)</f>
        <v/>
      </c>
    </row>
    <row r="164" spans="1:13" x14ac:dyDescent="0.25">
      <c r="A164" s="53" t="str">
        <f ca="1">CHOOSE(MOD(ROW(),3)+1,OFFSET('12月工资表'!A$3,ROW()/3,),"",'12月工资表'!A$3)</f>
        <v>员工编号</v>
      </c>
      <c r="B164" s="53" t="str">
        <f ca="1">CHOOSE(MOD(ROW(),3)+1,OFFSET('12月工资表'!B$3,ROW()/3,),"",'12月工资表'!B$3)</f>
        <v>姓名</v>
      </c>
      <c r="C164" s="53" t="str">
        <f ca="1">CHOOSE(MOD(ROW(),3)+1,OFFSET('12月工资表'!C$3,ROW()/3,),"",'12月工资表'!C$3)</f>
        <v>部门</v>
      </c>
      <c r="D164" s="53" t="str">
        <f ca="1">CHOOSE(MOD(ROW(),3)+1,OFFSET('12月工资表'!D$3,ROW()/3,),"",'12月工资表'!D$3)</f>
        <v>基本工资</v>
      </c>
      <c r="E164" s="53" t="str">
        <f ca="1">CHOOSE(MOD(ROW(),3)+1,OFFSET('12月工资表'!E$3,ROW()/3,),"",'12月工资表'!E$3)</f>
        <v>应发年终奖金</v>
      </c>
      <c r="F164" s="53" t="str">
        <f ca="1">CHOOSE(MOD(ROW(),3)+1,OFFSET('12月工资表'!F$3,ROW()/3,),"",'12月工资表'!F$3)</f>
        <v>补贴</v>
      </c>
      <c r="G164" s="53" t="str">
        <f ca="1">CHOOSE(MOD(ROW(),3)+1,OFFSET('12月工资表'!G$3,ROW()/3,),"",'12月工资表'!G$3)</f>
        <v>扣除病事假</v>
      </c>
      <c r="H164" s="53" t="str">
        <f ca="1">CHOOSE(MOD(ROW(),3)+1,OFFSET('12月工资表'!H$3,ROW()/3,),"",'12月工资表'!H$3)</f>
        <v>应发工资奖金合计</v>
      </c>
      <c r="I164" s="53" t="str">
        <f ca="1">CHOOSE(MOD(ROW(),3)+1,OFFSET('12月工资表'!I$3,ROW()/3,),"",'12月工资表'!I$3)</f>
        <v>扣除社保</v>
      </c>
      <c r="J164" s="53" t="str">
        <f ca="1">CHOOSE(MOD(ROW(),3)+1,OFFSET('12月工资表'!J$3,ROW()/3,),"",'12月工资表'!J$3)</f>
        <v>应纳税所得额</v>
      </c>
      <c r="K164" s="53" t="str">
        <f ca="1">CHOOSE(MOD(ROW(),3)+1,OFFSET('12月工资表'!K$3,ROW()/3,),"",'12月工资表'!K$3)</f>
        <v>工资个税</v>
      </c>
      <c r="L164" s="53" t="str">
        <f ca="1">CHOOSE(MOD(ROW(),3)+1,OFFSET('12月工资表'!L$3,ROW()/3,),"",'12月工资表'!L$3)</f>
        <v>奖金个税</v>
      </c>
      <c r="M164" s="53" t="str">
        <f ca="1">CHOOSE(MOD(ROW(),3)+1,OFFSET('12月工资表'!M$3,ROW()/3,),"",'12月工资表'!M$3)</f>
        <v>实发工资奖金</v>
      </c>
    </row>
    <row r="165" spans="1:13" x14ac:dyDescent="0.25">
      <c r="A165" s="53" t="str">
        <f ca="1">CHOOSE(MOD(ROW(),3)+1,OFFSET('12月工资表'!A$3,ROW()/3,),"",'12月工资表'!A$3)</f>
        <v>TPY074</v>
      </c>
      <c r="B165" s="53" t="str">
        <f ca="1">CHOOSE(MOD(ROW(),3)+1,OFFSET('12月工资表'!B$3,ROW()/3,),"",'12月工资表'!B$3)</f>
        <v>段正淳</v>
      </c>
      <c r="C165" s="53" t="str">
        <f ca="1">CHOOSE(MOD(ROW(),3)+1,OFFSET('12月工资表'!C$3,ROW()/3,),"",'12月工资表'!C$3)</f>
        <v>外联</v>
      </c>
      <c r="D165" s="54">
        <f ca="1">CHOOSE(MOD(ROW(),3)+1,OFFSET('12月工资表'!D$3,ROW()/3,),"",'12月工资表'!D$3)</f>
        <v>8330</v>
      </c>
      <c r="E165" s="54">
        <f ca="1">CHOOSE(MOD(ROW(),3)+1,OFFSET('12月工资表'!E$3,ROW()/3,),"",'12月工资表'!E$3)</f>
        <v>14994</v>
      </c>
      <c r="F165" s="54">
        <f ca="1">CHOOSE(MOD(ROW(),3)+1,OFFSET('12月工资表'!F$3,ROW()/3,),"",'12月工资表'!F$3)</f>
        <v>260</v>
      </c>
      <c r="G165" s="54">
        <f ca="1">CHOOSE(MOD(ROW(),3)+1,OFFSET('12月工资表'!G$3,ROW()/3,),"",'12月工资表'!G$3)</f>
        <v>0</v>
      </c>
      <c r="H165" s="54">
        <f ca="1">CHOOSE(MOD(ROW(),3)+1,OFFSET('12月工资表'!H$3,ROW()/3,),"",'12月工资表'!H$3)</f>
        <v>23584</v>
      </c>
      <c r="I165" s="54">
        <f ca="1">CHOOSE(MOD(ROW(),3)+1,OFFSET('12月工资表'!I$3,ROW()/3,),"",'12月工资表'!I$3)</f>
        <v>206</v>
      </c>
      <c r="J165" s="54">
        <f ca="1">CHOOSE(MOD(ROW(),3)+1,OFFSET('12月工资表'!J$3,ROW()/3,),"",'12月工资表'!J$3)</f>
        <v>5090</v>
      </c>
      <c r="K165" s="54">
        <f ca="1">CHOOSE(MOD(ROW(),3)+1,OFFSET('12月工资表'!K$3,ROW()/3,),"",'12月工资表'!K$3)</f>
        <v>463</v>
      </c>
      <c r="L165" s="54">
        <f ca="1">CHOOSE(MOD(ROW(),3)+1,OFFSET('12月工资表'!L$3,ROW()/3,),"",'12月工资表'!L$3)</f>
        <v>449.82</v>
      </c>
      <c r="M165" s="54">
        <f ca="1">CHOOSE(MOD(ROW(),3)+1,OFFSET('12月工资表'!M$3,ROW()/3,),"",'12月工资表'!M$3)</f>
        <v>22465.18</v>
      </c>
    </row>
    <row r="166" spans="1:13" ht="40" customHeight="1" x14ac:dyDescent="0.25">
      <c r="A166" s="55" t="str">
        <f ca="1">CHOOSE(MOD(ROW(),3)+1,OFFSET('12月工资表'!A$3,ROW()/3,),"",'12月工资表'!A$3)</f>
        <v/>
      </c>
      <c r="B166" s="55" t="str">
        <f ca="1">CHOOSE(MOD(ROW(),3)+1,OFFSET('12月工资表'!B$3,ROW()/3,),"",'12月工资表'!B$3)</f>
        <v/>
      </c>
      <c r="C166" s="55" t="str">
        <f ca="1">CHOOSE(MOD(ROW(),3)+1,OFFSET('12月工资表'!C$3,ROW()/3,),"",'12月工资表'!C$3)</f>
        <v/>
      </c>
      <c r="D166" s="55" t="str">
        <f ca="1">CHOOSE(MOD(ROW(),3)+1,OFFSET('12月工资表'!D$3,ROW()/3,),"",'12月工资表'!D$3)</f>
        <v/>
      </c>
      <c r="E166" s="55" t="str">
        <f ca="1">CHOOSE(MOD(ROW(),3)+1,OFFSET('12月工资表'!E$3,ROW()/3,),"",'12月工资表'!E$3)</f>
        <v/>
      </c>
      <c r="F166" s="55" t="str">
        <f ca="1">CHOOSE(MOD(ROW(),3)+1,OFFSET('12月工资表'!F$3,ROW()/3,),"",'12月工资表'!F$3)</f>
        <v/>
      </c>
      <c r="G166" s="55" t="str">
        <f ca="1">CHOOSE(MOD(ROW(),3)+1,OFFSET('12月工资表'!G$3,ROW()/3,),"",'12月工资表'!G$3)</f>
        <v/>
      </c>
      <c r="H166" s="55" t="str">
        <f ca="1">CHOOSE(MOD(ROW(),3)+1,OFFSET('12月工资表'!H$3,ROW()/3,),"",'12月工资表'!H$3)</f>
        <v/>
      </c>
      <c r="I166" s="55" t="str">
        <f ca="1">CHOOSE(MOD(ROW(),3)+1,OFFSET('12月工资表'!I$3,ROW()/3,),"",'12月工资表'!I$3)</f>
        <v/>
      </c>
      <c r="J166" s="55" t="str">
        <f ca="1">CHOOSE(MOD(ROW(),3)+1,OFFSET('12月工资表'!J$3,ROW()/3,),"",'12月工资表'!J$3)</f>
        <v/>
      </c>
      <c r="K166" s="55" t="str">
        <f ca="1">CHOOSE(MOD(ROW(),3)+1,OFFSET('12月工资表'!K$3,ROW()/3,),"",'12月工资表'!K$3)</f>
        <v/>
      </c>
      <c r="L166" s="55" t="str">
        <f ca="1">CHOOSE(MOD(ROW(),3)+1,OFFSET('12月工资表'!L$3,ROW()/3,),"",'12月工资表'!L$3)</f>
        <v/>
      </c>
      <c r="M166" s="55" t="str">
        <f ca="1">CHOOSE(MOD(ROW(),3)+1,OFFSET('12月工资表'!M$3,ROW()/3,),"",'12月工资表'!M$3)</f>
        <v/>
      </c>
    </row>
    <row r="167" spans="1:13" x14ac:dyDescent="0.25">
      <c r="A167" s="53" t="str">
        <f ca="1">CHOOSE(MOD(ROW(),3)+1,OFFSET('12月工资表'!A$3,ROW()/3,),"",'12月工资表'!A$3)</f>
        <v>员工编号</v>
      </c>
      <c r="B167" s="53" t="str">
        <f ca="1">CHOOSE(MOD(ROW(),3)+1,OFFSET('12月工资表'!B$3,ROW()/3,),"",'12月工资表'!B$3)</f>
        <v>姓名</v>
      </c>
      <c r="C167" s="53" t="str">
        <f ca="1">CHOOSE(MOD(ROW(),3)+1,OFFSET('12月工资表'!C$3,ROW()/3,),"",'12月工资表'!C$3)</f>
        <v>部门</v>
      </c>
      <c r="D167" s="53" t="str">
        <f ca="1">CHOOSE(MOD(ROW(),3)+1,OFFSET('12月工资表'!D$3,ROW()/3,),"",'12月工资表'!D$3)</f>
        <v>基本工资</v>
      </c>
      <c r="E167" s="53" t="str">
        <f ca="1">CHOOSE(MOD(ROW(),3)+1,OFFSET('12月工资表'!E$3,ROW()/3,),"",'12月工资表'!E$3)</f>
        <v>应发年终奖金</v>
      </c>
      <c r="F167" s="53" t="str">
        <f ca="1">CHOOSE(MOD(ROW(),3)+1,OFFSET('12月工资表'!F$3,ROW()/3,),"",'12月工资表'!F$3)</f>
        <v>补贴</v>
      </c>
      <c r="G167" s="53" t="str">
        <f ca="1">CHOOSE(MOD(ROW(),3)+1,OFFSET('12月工资表'!G$3,ROW()/3,),"",'12月工资表'!G$3)</f>
        <v>扣除病事假</v>
      </c>
      <c r="H167" s="53" t="str">
        <f ca="1">CHOOSE(MOD(ROW(),3)+1,OFFSET('12月工资表'!H$3,ROW()/3,),"",'12月工资表'!H$3)</f>
        <v>应发工资奖金合计</v>
      </c>
      <c r="I167" s="53" t="str">
        <f ca="1">CHOOSE(MOD(ROW(),3)+1,OFFSET('12月工资表'!I$3,ROW()/3,),"",'12月工资表'!I$3)</f>
        <v>扣除社保</v>
      </c>
      <c r="J167" s="53" t="str">
        <f ca="1">CHOOSE(MOD(ROW(),3)+1,OFFSET('12月工资表'!J$3,ROW()/3,),"",'12月工资表'!J$3)</f>
        <v>应纳税所得额</v>
      </c>
      <c r="K167" s="53" t="str">
        <f ca="1">CHOOSE(MOD(ROW(),3)+1,OFFSET('12月工资表'!K$3,ROW()/3,),"",'12月工资表'!K$3)</f>
        <v>工资个税</v>
      </c>
      <c r="L167" s="53" t="str">
        <f ca="1">CHOOSE(MOD(ROW(),3)+1,OFFSET('12月工资表'!L$3,ROW()/3,),"",'12月工资表'!L$3)</f>
        <v>奖金个税</v>
      </c>
      <c r="M167" s="53" t="str">
        <f ca="1">CHOOSE(MOD(ROW(),3)+1,OFFSET('12月工资表'!M$3,ROW()/3,),"",'12月工资表'!M$3)</f>
        <v>实发工资奖金</v>
      </c>
    </row>
    <row r="168" spans="1:13" x14ac:dyDescent="0.25">
      <c r="A168" s="53" t="str">
        <f ca="1">CHOOSE(MOD(ROW(),3)+1,OFFSET('12月工资表'!A$3,ROW()/3,),"",'12月工资表'!A$3)</f>
        <v>TPY075</v>
      </c>
      <c r="B168" s="53" t="str">
        <f ca="1">CHOOSE(MOD(ROW(),3)+1,OFFSET('12月工资表'!B$3,ROW()/3,),"",'12月工资表'!B$3)</f>
        <v>段正明</v>
      </c>
      <c r="C168" s="53" t="str">
        <f ca="1">CHOOSE(MOD(ROW(),3)+1,OFFSET('12月工资表'!C$3,ROW()/3,),"",'12月工资表'!C$3)</f>
        <v>外联</v>
      </c>
      <c r="D168" s="54">
        <f ca="1">CHOOSE(MOD(ROW(),3)+1,OFFSET('12月工资表'!D$3,ROW()/3,),"",'12月工资表'!D$3)</f>
        <v>6000</v>
      </c>
      <c r="E168" s="54">
        <f ca="1">CHOOSE(MOD(ROW(),3)+1,OFFSET('12月工资表'!E$3,ROW()/3,),"",'12月工资表'!E$3)</f>
        <v>10800</v>
      </c>
      <c r="F168" s="54">
        <f ca="1">CHOOSE(MOD(ROW(),3)+1,OFFSET('12月工资表'!F$3,ROW()/3,),"",'12月工资表'!F$3)</f>
        <v>260</v>
      </c>
      <c r="G168" s="54">
        <f ca="1">CHOOSE(MOD(ROW(),3)+1,OFFSET('12月工资表'!G$3,ROW()/3,),"",'12月工资表'!G$3)</f>
        <v>0</v>
      </c>
      <c r="H168" s="54">
        <f ca="1">CHOOSE(MOD(ROW(),3)+1,OFFSET('12月工资表'!H$3,ROW()/3,),"",'12月工资表'!H$3)</f>
        <v>17060</v>
      </c>
      <c r="I168" s="54">
        <f ca="1">CHOOSE(MOD(ROW(),3)+1,OFFSET('12月工资表'!I$3,ROW()/3,),"",'12月工资表'!I$3)</f>
        <v>206</v>
      </c>
      <c r="J168" s="54">
        <f ca="1">CHOOSE(MOD(ROW(),3)+1,OFFSET('12月工资表'!J$3,ROW()/3,),"",'12月工资表'!J$3)</f>
        <v>2760</v>
      </c>
      <c r="K168" s="54">
        <f ca="1">CHOOSE(MOD(ROW(),3)+1,OFFSET('12月工资表'!K$3,ROW()/3,),"",'12月工资表'!K$3)</f>
        <v>171</v>
      </c>
      <c r="L168" s="54">
        <f ca="1">CHOOSE(MOD(ROW(),3)+1,OFFSET('12月工资表'!L$3,ROW()/3,),"",'12月工资表'!L$3)</f>
        <v>324</v>
      </c>
      <c r="M168" s="54">
        <f ca="1">CHOOSE(MOD(ROW(),3)+1,OFFSET('12月工资表'!M$3,ROW()/3,),"",'12月工资表'!M$3)</f>
        <v>16359</v>
      </c>
    </row>
    <row r="169" spans="1:13" ht="40" customHeight="1" x14ac:dyDescent="0.25">
      <c r="A169" s="55" t="str">
        <f ca="1">CHOOSE(MOD(ROW(),3)+1,OFFSET('12月工资表'!A$3,ROW()/3,),"",'12月工资表'!A$3)</f>
        <v/>
      </c>
      <c r="B169" s="55" t="str">
        <f ca="1">CHOOSE(MOD(ROW(),3)+1,OFFSET('12月工资表'!B$3,ROW()/3,),"",'12月工资表'!B$3)</f>
        <v/>
      </c>
      <c r="C169" s="55" t="str">
        <f ca="1">CHOOSE(MOD(ROW(),3)+1,OFFSET('12月工资表'!C$3,ROW()/3,),"",'12月工资表'!C$3)</f>
        <v/>
      </c>
      <c r="D169" s="55" t="str">
        <f ca="1">CHOOSE(MOD(ROW(),3)+1,OFFSET('12月工资表'!D$3,ROW()/3,),"",'12月工资表'!D$3)</f>
        <v/>
      </c>
      <c r="E169" s="55" t="str">
        <f ca="1">CHOOSE(MOD(ROW(),3)+1,OFFSET('12月工资表'!E$3,ROW()/3,),"",'12月工资表'!E$3)</f>
        <v/>
      </c>
      <c r="F169" s="55" t="str">
        <f ca="1">CHOOSE(MOD(ROW(),3)+1,OFFSET('12月工资表'!F$3,ROW()/3,),"",'12月工资表'!F$3)</f>
        <v/>
      </c>
      <c r="G169" s="55" t="str">
        <f ca="1">CHOOSE(MOD(ROW(),3)+1,OFFSET('12月工资表'!G$3,ROW()/3,),"",'12月工资表'!G$3)</f>
        <v/>
      </c>
      <c r="H169" s="55" t="str">
        <f ca="1">CHOOSE(MOD(ROW(),3)+1,OFFSET('12月工资表'!H$3,ROW()/3,),"",'12月工资表'!H$3)</f>
        <v/>
      </c>
      <c r="I169" s="55" t="str">
        <f ca="1">CHOOSE(MOD(ROW(),3)+1,OFFSET('12月工资表'!I$3,ROW()/3,),"",'12月工资表'!I$3)</f>
        <v/>
      </c>
      <c r="J169" s="55" t="str">
        <f ca="1">CHOOSE(MOD(ROW(),3)+1,OFFSET('12月工资表'!J$3,ROW()/3,),"",'12月工资表'!J$3)</f>
        <v/>
      </c>
      <c r="K169" s="55" t="str">
        <f ca="1">CHOOSE(MOD(ROW(),3)+1,OFFSET('12月工资表'!K$3,ROW()/3,),"",'12月工资表'!K$3)</f>
        <v/>
      </c>
      <c r="L169" s="55" t="str">
        <f ca="1">CHOOSE(MOD(ROW(),3)+1,OFFSET('12月工资表'!L$3,ROW()/3,),"",'12月工资表'!L$3)</f>
        <v/>
      </c>
      <c r="M169" s="55" t="str">
        <f ca="1">CHOOSE(MOD(ROW(),3)+1,OFFSET('12月工资表'!M$3,ROW()/3,),"",'12月工资表'!M$3)</f>
        <v/>
      </c>
    </row>
    <row r="170" spans="1:13" x14ac:dyDescent="0.25">
      <c r="A170" s="53" t="str">
        <f ca="1">CHOOSE(MOD(ROW(),3)+1,OFFSET('12月工资表'!A$3,ROW()/3,),"",'12月工资表'!A$3)</f>
        <v>员工编号</v>
      </c>
      <c r="B170" s="53" t="str">
        <f ca="1">CHOOSE(MOD(ROW(),3)+1,OFFSET('12月工资表'!B$3,ROW()/3,),"",'12月工资表'!B$3)</f>
        <v>姓名</v>
      </c>
      <c r="C170" s="53" t="str">
        <f ca="1">CHOOSE(MOD(ROW(),3)+1,OFFSET('12月工资表'!C$3,ROW()/3,),"",'12月工资表'!C$3)</f>
        <v>部门</v>
      </c>
      <c r="D170" s="53" t="str">
        <f ca="1">CHOOSE(MOD(ROW(),3)+1,OFFSET('12月工资表'!D$3,ROW()/3,),"",'12月工资表'!D$3)</f>
        <v>基本工资</v>
      </c>
      <c r="E170" s="53" t="str">
        <f ca="1">CHOOSE(MOD(ROW(),3)+1,OFFSET('12月工资表'!E$3,ROW()/3,),"",'12月工资表'!E$3)</f>
        <v>应发年终奖金</v>
      </c>
      <c r="F170" s="53" t="str">
        <f ca="1">CHOOSE(MOD(ROW(),3)+1,OFFSET('12月工资表'!F$3,ROW()/3,),"",'12月工资表'!F$3)</f>
        <v>补贴</v>
      </c>
      <c r="G170" s="53" t="str">
        <f ca="1">CHOOSE(MOD(ROW(),3)+1,OFFSET('12月工资表'!G$3,ROW()/3,),"",'12月工资表'!G$3)</f>
        <v>扣除病事假</v>
      </c>
      <c r="H170" s="53" t="str">
        <f ca="1">CHOOSE(MOD(ROW(),3)+1,OFFSET('12月工资表'!H$3,ROW()/3,),"",'12月工资表'!H$3)</f>
        <v>应发工资奖金合计</v>
      </c>
      <c r="I170" s="53" t="str">
        <f ca="1">CHOOSE(MOD(ROW(),3)+1,OFFSET('12月工资表'!I$3,ROW()/3,),"",'12月工资表'!I$3)</f>
        <v>扣除社保</v>
      </c>
      <c r="J170" s="53" t="str">
        <f ca="1">CHOOSE(MOD(ROW(),3)+1,OFFSET('12月工资表'!J$3,ROW()/3,),"",'12月工资表'!J$3)</f>
        <v>应纳税所得额</v>
      </c>
      <c r="K170" s="53" t="str">
        <f ca="1">CHOOSE(MOD(ROW(),3)+1,OFFSET('12月工资表'!K$3,ROW()/3,),"",'12月工资表'!K$3)</f>
        <v>工资个税</v>
      </c>
      <c r="L170" s="53" t="str">
        <f ca="1">CHOOSE(MOD(ROW(),3)+1,OFFSET('12月工资表'!L$3,ROW()/3,),"",'12月工资表'!L$3)</f>
        <v>奖金个税</v>
      </c>
      <c r="M170" s="53" t="str">
        <f ca="1">CHOOSE(MOD(ROW(),3)+1,OFFSET('12月工资表'!M$3,ROW()/3,),"",'12月工资表'!M$3)</f>
        <v>实发工资奖金</v>
      </c>
    </row>
    <row r="171" spans="1:13" x14ac:dyDescent="0.25">
      <c r="A171" s="53" t="str">
        <f ca="1">CHOOSE(MOD(ROW(),3)+1,OFFSET('12月工资表'!A$3,ROW()/3,),"",'12月工资表'!A$3)</f>
        <v>TPY085</v>
      </c>
      <c r="B171" s="53" t="str">
        <f ca="1">CHOOSE(MOD(ROW(),3)+1,OFFSET('12月工资表'!B$3,ROW()/3,),"",'12月工资表'!B$3)</f>
        <v>宗赞</v>
      </c>
      <c r="C171" s="53" t="str">
        <f ca="1">CHOOSE(MOD(ROW(),3)+1,OFFSET('12月工资表'!C$3,ROW()/3,),"",'12月工资表'!C$3)</f>
        <v>研发</v>
      </c>
      <c r="D171" s="54">
        <f ca="1">CHOOSE(MOD(ROW(),3)+1,OFFSET('12月工资表'!D$3,ROW()/3,),"",'12月工资表'!D$3)</f>
        <v>9160</v>
      </c>
      <c r="E171" s="54">
        <f ca="1">CHOOSE(MOD(ROW(),3)+1,OFFSET('12月工资表'!E$3,ROW()/3,),"",'12月工资表'!E$3)</f>
        <v>16488</v>
      </c>
      <c r="F171" s="54">
        <f ca="1">CHOOSE(MOD(ROW(),3)+1,OFFSET('12月工资表'!F$3,ROW()/3,),"",'12月工资表'!F$3)</f>
        <v>260</v>
      </c>
      <c r="G171" s="54">
        <f ca="1">CHOOSE(MOD(ROW(),3)+1,OFFSET('12月工资表'!G$3,ROW()/3,),"",'12月工资表'!G$3)</f>
        <v>0</v>
      </c>
      <c r="H171" s="54">
        <f ca="1">CHOOSE(MOD(ROW(),3)+1,OFFSET('12月工资表'!H$3,ROW()/3,),"",'12月工资表'!H$3)</f>
        <v>25908</v>
      </c>
      <c r="I171" s="54">
        <f ca="1">CHOOSE(MOD(ROW(),3)+1,OFFSET('12月工资表'!I$3,ROW()/3,),"",'12月工资表'!I$3)</f>
        <v>206</v>
      </c>
      <c r="J171" s="54">
        <f ca="1">CHOOSE(MOD(ROW(),3)+1,OFFSET('12月工资表'!J$3,ROW()/3,),"",'12月工资表'!J$3)</f>
        <v>5920</v>
      </c>
      <c r="K171" s="54">
        <f ca="1">CHOOSE(MOD(ROW(),3)+1,OFFSET('12月工资表'!K$3,ROW()/3,),"",'12月工资表'!K$3)</f>
        <v>629</v>
      </c>
      <c r="L171" s="54">
        <f ca="1">CHOOSE(MOD(ROW(),3)+1,OFFSET('12月工资表'!L$3,ROW()/3,),"",'12月工资表'!L$3)</f>
        <v>494.64</v>
      </c>
      <c r="M171" s="54">
        <f ca="1">CHOOSE(MOD(ROW(),3)+1,OFFSET('12月工资表'!M$3,ROW()/3,),"",'12月工资表'!M$3)</f>
        <v>24578.36</v>
      </c>
    </row>
    <row r="172" spans="1:13" ht="40" customHeight="1" x14ac:dyDescent="0.25">
      <c r="A172" s="55" t="str">
        <f ca="1">CHOOSE(MOD(ROW(),3)+1,OFFSET('12月工资表'!A$3,ROW()/3,),"",'12月工资表'!A$3)</f>
        <v/>
      </c>
      <c r="B172" s="55" t="str">
        <f ca="1">CHOOSE(MOD(ROW(),3)+1,OFFSET('12月工资表'!B$3,ROW()/3,),"",'12月工资表'!B$3)</f>
        <v/>
      </c>
      <c r="C172" s="55" t="str">
        <f ca="1">CHOOSE(MOD(ROW(),3)+1,OFFSET('12月工资表'!C$3,ROW()/3,),"",'12月工资表'!C$3)</f>
        <v/>
      </c>
      <c r="D172" s="55" t="str">
        <f ca="1">CHOOSE(MOD(ROW(),3)+1,OFFSET('12月工资表'!D$3,ROW()/3,),"",'12月工资表'!D$3)</f>
        <v/>
      </c>
      <c r="E172" s="55" t="str">
        <f ca="1">CHOOSE(MOD(ROW(),3)+1,OFFSET('12月工资表'!E$3,ROW()/3,),"",'12月工资表'!E$3)</f>
        <v/>
      </c>
      <c r="F172" s="55" t="str">
        <f ca="1">CHOOSE(MOD(ROW(),3)+1,OFFSET('12月工资表'!F$3,ROW()/3,),"",'12月工资表'!F$3)</f>
        <v/>
      </c>
      <c r="G172" s="55" t="str">
        <f ca="1">CHOOSE(MOD(ROW(),3)+1,OFFSET('12月工资表'!G$3,ROW()/3,),"",'12月工资表'!G$3)</f>
        <v/>
      </c>
      <c r="H172" s="55" t="str">
        <f ca="1">CHOOSE(MOD(ROW(),3)+1,OFFSET('12月工资表'!H$3,ROW()/3,),"",'12月工资表'!H$3)</f>
        <v/>
      </c>
      <c r="I172" s="55" t="str">
        <f ca="1">CHOOSE(MOD(ROW(),3)+1,OFFSET('12月工资表'!I$3,ROW()/3,),"",'12月工资表'!I$3)</f>
        <v/>
      </c>
      <c r="J172" s="55" t="str">
        <f ca="1">CHOOSE(MOD(ROW(),3)+1,OFFSET('12月工资表'!J$3,ROW()/3,),"",'12月工资表'!J$3)</f>
        <v/>
      </c>
      <c r="K172" s="55" t="str">
        <f ca="1">CHOOSE(MOD(ROW(),3)+1,OFFSET('12月工资表'!K$3,ROW()/3,),"",'12月工资表'!K$3)</f>
        <v/>
      </c>
      <c r="L172" s="55" t="str">
        <f ca="1">CHOOSE(MOD(ROW(),3)+1,OFFSET('12月工资表'!L$3,ROW()/3,),"",'12月工资表'!L$3)</f>
        <v/>
      </c>
      <c r="M172" s="55" t="str">
        <f ca="1">CHOOSE(MOD(ROW(),3)+1,OFFSET('12月工资表'!M$3,ROW()/3,),"",'12月工资表'!M$3)</f>
        <v/>
      </c>
    </row>
    <row r="173" spans="1:13" x14ac:dyDescent="0.25">
      <c r="A173" s="53" t="str">
        <f ca="1">CHOOSE(MOD(ROW(),3)+1,OFFSET('12月工资表'!A$3,ROW()/3,),"",'12月工资表'!A$3)</f>
        <v>员工编号</v>
      </c>
      <c r="B173" s="53" t="str">
        <f ca="1">CHOOSE(MOD(ROW(),3)+1,OFFSET('12月工资表'!B$3,ROW()/3,),"",'12月工资表'!B$3)</f>
        <v>姓名</v>
      </c>
      <c r="C173" s="53" t="str">
        <f ca="1">CHOOSE(MOD(ROW(),3)+1,OFFSET('12月工资表'!C$3,ROW()/3,),"",'12月工资表'!C$3)</f>
        <v>部门</v>
      </c>
      <c r="D173" s="53" t="str">
        <f ca="1">CHOOSE(MOD(ROW(),3)+1,OFFSET('12月工资表'!D$3,ROW()/3,),"",'12月工资表'!D$3)</f>
        <v>基本工资</v>
      </c>
      <c r="E173" s="53" t="str">
        <f ca="1">CHOOSE(MOD(ROW(),3)+1,OFFSET('12月工资表'!E$3,ROW()/3,),"",'12月工资表'!E$3)</f>
        <v>应发年终奖金</v>
      </c>
      <c r="F173" s="53" t="str">
        <f ca="1">CHOOSE(MOD(ROW(),3)+1,OFFSET('12月工资表'!F$3,ROW()/3,),"",'12月工资表'!F$3)</f>
        <v>补贴</v>
      </c>
      <c r="G173" s="53" t="str">
        <f ca="1">CHOOSE(MOD(ROW(),3)+1,OFFSET('12月工资表'!G$3,ROW()/3,),"",'12月工资表'!G$3)</f>
        <v>扣除病事假</v>
      </c>
      <c r="H173" s="53" t="str">
        <f ca="1">CHOOSE(MOD(ROW(),3)+1,OFFSET('12月工资表'!H$3,ROW()/3,),"",'12月工资表'!H$3)</f>
        <v>应发工资奖金合计</v>
      </c>
      <c r="I173" s="53" t="str">
        <f ca="1">CHOOSE(MOD(ROW(),3)+1,OFFSET('12月工资表'!I$3,ROW()/3,),"",'12月工资表'!I$3)</f>
        <v>扣除社保</v>
      </c>
      <c r="J173" s="53" t="str">
        <f ca="1">CHOOSE(MOD(ROW(),3)+1,OFFSET('12月工资表'!J$3,ROW()/3,),"",'12月工资表'!J$3)</f>
        <v>应纳税所得额</v>
      </c>
      <c r="K173" s="53" t="str">
        <f ca="1">CHOOSE(MOD(ROW(),3)+1,OFFSET('12月工资表'!K$3,ROW()/3,),"",'12月工资表'!K$3)</f>
        <v>工资个税</v>
      </c>
      <c r="L173" s="53" t="str">
        <f ca="1">CHOOSE(MOD(ROW(),3)+1,OFFSET('12月工资表'!L$3,ROW()/3,),"",'12月工资表'!L$3)</f>
        <v>奖金个税</v>
      </c>
      <c r="M173" s="53" t="str">
        <f ca="1">CHOOSE(MOD(ROW(),3)+1,OFFSET('12月工资表'!M$3,ROW()/3,),"",'12月工资表'!M$3)</f>
        <v>实发工资奖金</v>
      </c>
    </row>
    <row r="174" spans="1:13" x14ac:dyDescent="0.25">
      <c r="A174" s="53" t="str">
        <f ca="1">CHOOSE(MOD(ROW(),3)+1,OFFSET('12月工资表'!A$3,ROW()/3,),"",'12月工资表'!A$3)</f>
        <v>TPY086</v>
      </c>
      <c r="B174" s="53" t="str">
        <f ca="1">CHOOSE(MOD(ROW(),3)+1,OFFSET('12月工资表'!B$3,ROW()/3,),"",'12月工资表'!B$3)</f>
        <v>哈大霸</v>
      </c>
      <c r="C174" s="53" t="str">
        <f ca="1">CHOOSE(MOD(ROW(),3)+1,OFFSET('12月工资表'!C$3,ROW()/3,),"",'12月工资表'!C$3)</f>
        <v>研发</v>
      </c>
      <c r="D174" s="54">
        <f ca="1">CHOOSE(MOD(ROW(),3)+1,OFFSET('12月工资表'!D$3,ROW()/3,),"",'12月工资表'!D$3)</f>
        <v>5880</v>
      </c>
      <c r="E174" s="54">
        <f ca="1">CHOOSE(MOD(ROW(),3)+1,OFFSET('12月工资表'!E$3,ROW()/3,),"",'12月工资表'!E$3)</f>
        <v>10584</v>
      </c>
      <c r="F174" s="54">
        <f ca="1">CHOOSE(MOD(ROW(),3)+1,OFFSET('12月工资表'!F$3,ROW()/3,),"",'12月工资表'!F$3)</f>
        <v>260</v>
      </c>
      <c r="G174" s="54">
        <f ca="1">CHOOSE(MOD(ROW(),3)+1,OFFSET('12月工资表'!G$3,ROW()/3,),"",'12月工资表'!G$3)</f>
        <v>0</v>
      </c>
      <c r="H174" s="54">
        <f ca="1">CHOOSE(MOD(ROW(),3)+1,OFFSET('12月工资表'!H$3,ROW()/3,),"",'12月工资表'!H$3)</f>
        <v>16724</v>
      </c>
      <c r="I174" s="54">
        <f ca="1">CHOOSE(MOD(ROW(),3)+1,OFFSET('12月工资表'!I$3,ROW()/3,),"",'12月工资表'!I$3)</f>
        <v>206</v>
      </c>
      <c r="J174" s="54">
        <f ca="1">CHOOSE(MOD(ROW(),3)+1,OFFSET('12月工资表'!J$3,ROW()/3,),"",'12月工资表'!J$3)</f>
        <v>2640</v>
      </c>
      <c r="K174" s="54">
        <f ca="1">CHOOSE(MOD(ROW(),3)+1,OFFSET('12月工资表'!K$3,ROW()/3,),"",'12月工资表'!K$3)</f>
        <v>159</v>
      </c>
      <c r="L174" s="54">
        <f ca="1">CHOOSE(MOD(ROW(),3)+1,OFFSET('12月工资表'!L$3,ROW()/3,),"",'12月工资表'!L$3)</f>
        <v>317.52</v>
      </c>
      <c r="M174" s="54">
        <f ca="1">CHOOSE(MOD(ROW(),3)+1,OFFSET('12月工资表'!M$3,ROW()/3,),"",'12月工资表'!M$3)</f>
        <v>16041.48</v>
      </c>
    </row>
    <row r="175" spans="1:13" ht="40" customHeight="1" x14ac:dyDescent="0.25">
      <c r="A175" s="55" t="str">
        <f ca="1">CHOOSE(MOD(ROW(),3)+1,OFFSET('12月工资表'!A$3,ROW()/3,),"",'12月工资表'!A$3)</f>
        <v/>
      </c>
      <c r="B175" s="55" t="str">
        <f ca="1">CHOOSE(MOD(ROW(),3)+1,OFFSET('12月工资表'!B$3,ROW()/3,),"",'12月工资表'!B$3)</f>
        <v/>
      </c>
      <c r="C175" s="55" t="str">
        <f ca="1">CHOOSE(MOD(ROW(),3)+1,OFFSET('12月工资表'!C$3,ROW()/3,),"",'12月工资表'!C$3)</f>
        <v/>
      </c>
      <c r="D175" s="55" t="str">
        <f ca="1">CHOOSE(MOD(ROW(),3)+1,OFFSET('12月工资表'!D$3,ROW()/3,),"",'12月工资表'!D$3)</f>
        <v/>
      </c>
      <c r="E175" s="55" t="str">
        <f ca="1">CHOOSE(MOD(ROW(),3)+1,OFFSET('12月工资表'!E$3,ROW()/3,),"",'12月工资表'!E$3)</f>
        <v/>
      </c>
      <c r="F175" s="55" t="str">
        <f ca="1">CHOOSE(MOD(ROW(),3)+1,OFFSET('12月工资表'!F$3,ROW()/3,),"",'12月工资表'!F$3)</f>
        <v/>
      </c>
      <c r="G175" s="55" t="str">
        <f ca="1">CHOOSE(MOD(ROW(),3)+1,OFFSET('12月工资表'!G$3,ROW()/3,),"",'12月工资表'!G$3)</f>
        <v/>
      </c>
      <c r="H175" s="55" t="str">
        <f ca="1">CHOOSE(MOD(ROW(),3)+1,OFFSET('12月工资表'!H$3,ROW()/3,),"",'12月工资表'!H$3)</f>
        <v/>
      </c>
      <c r="I175" s="55" t="str">
        <f ca="1">CHOOSE(MOD(ROW(),3)+1,OFFSET('12月工资表'!I$3,ROW()/3,),"",'12月工资表'!I$3)</f>
        <v/>
      </c>
      <c r="J175" s="55" t="str">
        <f ca="1">CHOOSE(MOD(ROW(),3)+1,OFFSET('12月工资表'!J$3,ROW()/3,),"",'12月工资表'!J$3)</f>
        <v/>
      </c>
      <c r="K175" s="55" t="str">
        <f ca="1">CHOOSE(MOD(ROW(),3)+1,OFFSET('12月工资表'!K$3,ROW()/3,),"",'12月工资表'!K$3)</f>
        <v/>
      </c>
      <c r="L175" s="55" t="str">
        <f ca="1">CHOOSE(MOD(ROW(),3)+1,OFFSET('12月工资表'!L$3,ROW()/3,),"",'12月工资表'!L$3)</f>
        <v/>
      </c>
      <c r="M175" s="55" t="str">
        <f ca="1">CHOOSE(MOD(ROW(),3)+1,OFFSET('12月工资表'!M$3,ROW()/3,),"",'12月工资表'!M$3)</f>
        <v/>
      </c>
    </row>
    <row r="176" spans="1:13" x14ac:dyDescent="0.25">
      <c r="A176" s="53" t="str">
        <f ca="1">CHOOSE(MOD(ROW(),3)+1,OFFSET('12月工资表'!A$3,ROW()/3,),"",'12月工资表'!A$3)</f>
        <v>员工编号</v>
      </c>
      <c r="B176" s="53" t="str">
        <f ca="1">CHOOSE(MOD(ROW(),3)+1,OFFSET('12月工资表'!B$3,ROW()/3,),"",'12月工资表'!B$3)</f>
        <v>姓名</v>
      </c>
      <c r="C176" s="53" t="str">
        <f ca="1">CHOOSE(MOD(ROW(),3)+1,OFFSET('12月工资表'!C$3,ROW()/3,),"",'12月工资表'!C$3)</f>
        <v>部门</v>
      </c>
      <c r="D176" s="53" t="str">
        <f ca="1">CHOOSE(MOD(ROW(),3)+1,OFFSET('12月工资表'!D$3,ROW()/3,),"",'12月工资表'!D$3)</f>
        <v>基本工资</v>
      </c>
      <c r="E176" s="53" t="str">
        <f ca="1">CHOOSE(MOD(ROW(),3)+1,OFFSET('12月工资表'!E$3,ROW()/3,),"",'12月工资表'!E$3)</f>
        <v>应发年终奖金</v>
      </c>
      <c r="F176" s="53" t="str">
        <f ca="1">CHOOSE(MOD(ROW(),3)+1,OFFSET('12月工资表'!F$3,ROW()/3,),"",'12月工资表'!F$3)</f>
        <v>补贴</v>
      </c>
      <c r="G176" s="53" t="str">
        <f ca="1">CHOOSE(MOD(ROW(),3)+1,OFFSET('12月工资表'!G$3,ROW()/3,),"",'12月工资表'!G$3)</f>
        <v>扣除病事假</v>
      </c>
      <c r="H176" s="53" t="str">
        <f ca="1">CHOOSE(MOD(ROW(),3)+1,OFFSET('12月工资表'!H$3,ROW()/3,),"",'12月工资表'!H$3)</f>
        <v>应发工资奖金合计</v>
      </c>
      <c r="I176" s="53" t="str">
        <f ca="1">CHOOSE(MOD(ROW(),3)+1,OFFSET('12月工资表'!I$3,ROW()/3,),"",'12月工资表'!I$3)</f>
        <v>扣除社保</v>
      </c>
      <c r="J176" s="53" t="str">
        <f ca="1">CHOOSE(MOD(ROW(),3)+1,OFFSET('12月工资表'!J$3,ROW()/3,),"",'12月工资表'!J$3)</f>
        <v>应纳税所得额</v>
      </c>
      <c r="K176" s="53" t="str">
        <f ca="1">CHOOSE(MOD(ROW(),3)+1,OFFSET('12月工资表'!K$3,ROW()/3,),"",'12月工资表'!K$3)</f>
        <v>工资个税</v>
      </c>
      <c r="L176" s="53" t="str">
        <f ca="1">CHOOSE(MOD(ROW(),3)+1,OFFSET('12月工资表'!L$3,ROW()/3,),"",'12月工资表'!L$3)</f>
        <v>奖金个税</v>
      </c>
      <c r="M176" s="53" t="str">
        <f ca="1">CHOOSE(MOD(ROW(),3)+1,OFFSET('12月工资表'!M$3,ROW()/3,),"",'12月工资表'!M$3)</f>
        <v>实发工资奖金</v>
      </c>
    </row>
    <row r="177" spans="1:13" x14ac:dyDescent="0.25">
      <c r="A177" s="53" t="str">
        <f ca="1">CHOOSE(MOD(ROW(),3)+1,OFFSET('12月工资表'!A$3,ROW()/3,),"",'12月工资表'!A$3)</f>
        <v>TPY087</v>
      </c>
      <c r="B177" s="53" t="str">
        <f ca="1">CHOOSE(MOD(ROW(),3)+1,OFFSET('12月工资表'!B$3,ROW()/3,),"",'12月工资表'!B$3)</f>
        <v>姜枯荣</v>
      </c>
      <c r="C177" s="53" t="str">
        <f ca="1">CHOOSE(MOD(ROW(),3)+1,OFFSET('12月工资表'!C$3,ROW()/3,),"",'12月工资表'!C$3)</f>
        <v>研发</v>
      </c>
      <c r="D177" s="54">
        <f ca="1">CHOOSE(MOD(ROW(),3)+1,OFFSET('12月工资表'!D$3,ROW()/3,),"",'12月工资表'!D$3)</f>
        <v>6080</v>
      </c>
      <c r="E177" s="54">
        <f ca="1">CHOOSE(MOD(ROW(),3)+1,OFFSET('12月工资表'!E$3,ROW()/3,),"",'12月工资表'!E$3)</f>
        <v>10944</v>
      </c>
      <c r="F177" s="54">
        <f ca="1">CHOOSE(MOD(ROW(),3)+1,OFFSET('12月工资表'!F$3,ROW()/3,),"",'12月工资表'!F$3)</f>
        <v>260</v>
      </c>
      <c r="G177" s="54">
        <f ca="1">CHOOSE(MOD(ROW(),3)+1,OFFSET('12月工资表'!G$3,ROW()/3,),"",'12月工资表'!G$3)</f>
        <v>0</v>
      </c>
      <c r="H177" s="54">
        <f ca="1">CHOOSE(MOD(ROW(),3)+1,OFFSET('12月工资表'!H$3,ROW()/3,),"",'12月工资表'!H$3)</f>
        <v>17284</v>
      </c>
      <c r="I177" s="54">
        <f ca="1">CHOOSE(MOD(ROW(),3)+1,OFFSET('12月工资表'!I$3,ROW()/3,),"",'12月工资表'!I$3)</f>
        <v>206</v>
      </c>
      <c r="J177" s="54">
        <f ca="1">CHOOSE(MOD(ROW(),3)+1,OFFSET('12月工资表'!J$3,ROW()/3,),"",'12月工资表'!J$3)</f>
        <v>2840</v>
      </c>
      <c r="K177" s="54">
        <f ca="1">CHOOSE(MOD(ROW(),3)+1,OFFSET('12月工资表'!K$3,ROW()/3,),"",'12月工资表'!K$3)</f>
        <v>179</v>
      </c>
      <c r="L177" s="54">
        <f ca="1">CHOOSE(MOD(ROW(),3)+1,OFFSET('12月工资表'!L$3,ROW()/3,),"",'12月工资表'!L$3)</f>
        <v>328.32</v>
      </c>
      <c r="M177" s="54">
        <f ca="1">CHOOSE(MOD(ROW(),3)+1,OFFSET('12月工资表'!M$3,ROW()/3,),"",'12月工资表'!M$3)</f>
        <v>16570.68</v>
      </c>
    </row>
    <row r="178" spans="1:13" ht="40" customHeight="1" x14ac:dyDescent="0.25">
      <c r="A178" s="55" t="str">
        <f ca="1">CHOOSE(MOD(ROW(),3)+1,OFFSET('12月工资表'!A$3,ROW()/3,),"",'12月工资表'!A$3)</f>
        <v/>
      </c>
      <c r="B178" s="55" t="str">
        <f ca="1">CHOOSE(MOD(ROW(),3)+1,OFFSET('12月工资表'!B$3,ROW()/3,),"",'12月工资表'!B$3)</f>
        <v/>
      </c>
      <c r="C178" s="55" t="str">
        <f ca="1">CHOOSE(MOD(ROW(),3)+1,OFFSET('12月工资表'!C$3,ROW()/3,),"",'12月工资表'!C$3)</f>
        <v/>
      </c>
      <c r="D178" s="55" t="str">
        <f ca="1">CHOOSE(MOD(ROW(),3)+1,OFFSET('12月工资表'!D$3,ROW()/3,),"",'12月工资表'!D$3)</f>
        <v/>
      </c>
      <c r="E178" s="55" t="str">
        <f ca="1">CHOOSE(MOD(ROW(),3)+1,OFFSET('12月工资表'!E$3,ROW()/3,),"",'12月工资表'!E$3)</f>
        <v/>
      </c>
      <c r="F178" s="55" t="str">
        <f ca="1">CHOOSE(MOD(ROW(),3)+1,OFFSET('12月工资表'!F$3,ROW()/3,),"",'12月工资表'!F$3)</f>
        <v/>
      </c>
      <c r="G178" s="55" t="str">
        <f ca="1">CHOOSE(MOD(ROW(),3)+1,OFFSET('12月工资表'!G$3,ROW()/3,),"",'12月工资表'!G$3)</f>
        <v/>
      </c>
      <c r="H178" s="55" t="str">
        <f ca="1">CHOOSE(MOD(ROW(),3)+1,OFFSET('12月工资表'!H$3,ROW()/3,),"",'12月工资表'!H$3)</f>
        <v/>
      </c>
      <c r="I178" s="55" t="str">
        <f ca="1">CHOOSE(MOD(ROW(),3)+1,OFFSET('12月工资表'!I$3,ROW()/3,),"",'12月工资表'!I$3)</f>
        <v/>
      </c>
      <c r="J178" s="55" t="str">
        <f ca="1">CHOOSE(MOD(ROW(),3)+1,OFFSET('12月工资表'!J$3,ROW()/3,),"",'12月工资表'!J$3)</f>
        <v/>
      </c>
      <c r="K178" s="55" t="str">
        <f ca="1">CHOOSE(MOD(ROW(),3)+1,OFFSET('12月工资表'!K$3,ROW()/3,),"",'12月工资表'!K$3)</f>
        <v/>
      </c>
      <c r="L178" s="55" t="str">
        <f ca="1">CHOOSE(MOD(ROW(),3)+1,OFFSET('12月工资表'!L$3,ROW()/3,),"",'12月工资表'!L$3)</f>
        <v/>
      </c>
      <c r="M178" s="55" t="str">
        <f ca="1">CHOOSE(MOD(ROW(),3)+1,OFFSET('12月工资表'!M$3,ROW()/3,),"",'12月工资表'!M$3)</f>
        <v/>
      </c>
    </row>
    <row r="179" spans="1:13" x14ac:dyDescent="0.25">
      <c r="A179" s="53" t="str">
        <f ca="1">CHOOSE(MOD(ROW(),3)+1,OFFSET('12月工资表'!A$3,ROW()/3,),"",'12月工资表'!A$3)</f>
        <v>员工编号</v>
      </c>
      <c r="B179" s="53" t="str">
        <f ca="1">CHOOSE(MOD(ROW(),3)+1,OFFSET('12月工资表'!B$3,ROW()/3,),"",'12月工资表'!B$3)</f>
        <v>姓名</v>
      </c>
      <c r="C179" s="53" t="str">
        <f ca="1">CHOOSE(MOD(ROW(),3)+1,OFFSET('12月工资表'!C$3,ROW()/3,),"",'12月工资表'!C$3)</f>
        <v>部门</v>
      </c>
      <c r="D179" s="53" t="str">
        <f ca="1">CHOOSE(MOD(ROW(),3)+1,OFFSET('12月工资表'!D$3,ROW()/3,),"",'12月工资表'!D$3)</f>
        <v>基本工资</v>
      </c>
      <c r="E179" s="53" t="str">
        <f ca="1">CHOOSE(MOD(ROW(),3)+1,OFFSET('12月工资表'!E$3,ROW()/3,),"",'12月工资表'!E$3)</f>
        <v>应发年终奖金</v>
      </c>
      <c r="F179" s="53" t="str">
        <f ca="1">CHOOSE(MOD(ROW(),3)+1,OFFSET('12月工资表'!F$3,ROW()/3,),"",'12月工资表'!F$3)</f>
        <v>补贴</v>
      </c>
      <c r="G179" s="53" t="str">
        <f ca="1">CHOOSE(MOD(ROW(),3)+1,OFFSET('12月工资表'!G$3,ROW()/3,),"",'12月工资表'!G$3)</f>
        <v>扣除病事假</v>
      </c>
      <c r="H179" s="53" t="str">
        <f ca="1">CHOOSE(MOD(ROW(),3)+1,OFFSET('12月工资表'!H$3,ROW()/3,),"",'12月工资表'!H$3)</f>
        <v>应发工资奖金合计</v>
      </c>
      <c r="I179" s="53" t="str">
        <f ca="1">CHOOSE(MOD(ROW(),3)+1,OFFSET('12月工资表'!I$3,ROW()/3,),"",'12月工资表'!I$3)</f>
        <v>扣除社保</v>
      </c>
      <c r="J179" s="53" t="str">
        <f ca="1">CHOOSE(MOD(ROW(),3)+1,OFFSET('12月工资表'!J$3,ROW()/3,),"",'12月工资表'!J$3)</f>
        <v>应纳税所得额</v>
      </c>
      <c r="K179" s="53" t="str">
        <f ca="1">CHOOSE(MOD(ROW(),3)+1,OFFSET('12月工资表'!K$3,ROW()/3,),"",'12月工资表'!K$3)</f>
        <v>工资个税</v>
      </c>
      <c r="L179" s="53" t="str">
        <f ca="1">CHOOSE(MOD(ROW(),3)+1,OFFSET('12月工资表'!L$3,ROW()/3,),"",'12月工资表'!L$3)</f>
        <v>奖金个税</v>
      </c>
      <c r="M179" s="53" t="str">
        <f ca="1">CHOOSE(MOD(ROW(),3)+1,OFFSET('12月工资表'!M$3,ROW()/3,),"",'12月工资表'!M$3)</f>
        <v>实发工资奖金</v>
      </c>
    </row>
    <row r="180" spans="1:13" x14ac:dyDescent="0.25">
      <c r="A180" s="53" t="str">
        <f ca="1">CHOOSE(MOD(ROW(),3)+1,OFFSET('12月工资表'!A$3,ROW()/3,),"",'12月工资表'!A$3)</f>
        <v>TPY092</v>
      </c>
      <c r="B180" s="53" t="str">
        <f ca="1">CHOOSE(MOD(ROW(),3)+1,OFFSET('12月工资表'!B$3,ROW()/3,),"",'12月工资表'!B$3)</f>
        <v>赵钱孙</v>
      </c>
      <c r="C180" s="53" t="str">
        <f ca="1">CHOOSE(MOD(ROW(),3)+1,OFFSET('12月工资表'!C$3,ROW()/3,),"",'12月工资表'!C$3)</f>
        <v>财务</v>
      </c>
      <c r="D180" s="54">
        <f ca="1">CHOOSE(MOD(ROW(),3)+1,OFFSET('12月工资表'!D$3,ROW()/3,),"",'12月工资表'!D$3)</f>
        <v>18300</v>
      </c>
      <c r="E180" s="54">
        <f ca="1">CHOOSE(MOD(ROW(),3)+1,OFFSET('12月工资表'!E$3,ROW()/3,),"",'12月工资表'!E$3)</f>
        <v>32940</v>
      </c>
      <c r="F180" s="54">
        <f ca="1">CHOOSE(MOD(ROW(),3)+1,OFFSET('12月工资表'!F$3,ROW()/3,),"",'12月工资表'!F$3)</f>
        <v>260</v>
      </c>
      <c r="G180" s="54">
        <f ca="1">CHOOSE(MOD(ROW(),3)+1,OFFSET('12月工资表'!G$3,ROW()/3,),"",'12月工资表'!G$3)</f>
        <v>100</v>
      </c>
      <c r="H180" s="54">
        <f ca="1">CHOOSE(MOD(ROW(),3)+1,OFFSET('12月工资表'!H$3,ROW()/3,),"",'12月工资表'!H$3)</f>
        <v>51400</v>
      </c>
      <c r="I180" s="54">
        <f ca="1">CHOOSE(MOD(ROW(),3)+1,OFFSET('12月工资表'!I$3,ROW()/3,),"",'12月工资表'!I$3)</f>
        <v>206</v>
      </c>
      <c r="J180" s="54">
        <f ca="1">CHOOSE(MOD(ROW(),3)+1,OFFSET('12月工资表'!J$3,ROW()/3,),"",'12月工资表'!J$3)</f>
        <v>14960</v>
      </c>
      <c r="K180" s="54">
        <f ca="1">CHOOSE(MOD(ROW(),3)+1,OFFSET('12月工资表'!K$3,ROW()/3,),"",'12月工资表'!K$3)</f>
        <v>2735</v>
      </c>
      <c r="L180" s="54">
        <f ca="1">CHOOSE(MOD(ROW(),3)+1,OFFSET('12月工资表'!L$3,ROW()/3,),"",'12月工资表'!L$3)</f>
        <v>3189</v>
      </c>
      <c r="M180" s="54">
        <f ca="1">CHOOSE(MOD(ROW(),3)+1,OFFSET('12月工资表'!M$3,ROW()/3,),"",'12月工资表'!M$3)</f>
        <v>45270</v>
      </c>
    </row>
    <row r="181" spans="1:13" ht="40" customHeight="1" x14ac:dyDescent="0.25">
      <c r="A181" s="55" t="str">
        <f ca="1">CHOOSE(MOD(ROW(),3)+1,OFFSET('12月工资表'!A$3,ROW()/3,),"",'12月工资表'!A$3)</f>
        <v/>
      </c>
      <c r="B181" s="55" t="str">
        <f ca="1">CHOOSE(MOD(ROW(),3)+1,OFFSET('12月工资表'!B$3,ROW()/3,),"",'12月工资表'!B$3)</f>
        <v/>
      </c>
      <c r="C181" s="55" t="str">
        <f ca="1">CHOOSE(MOD(ROW(),3)+1,OFFSET('12月工资表'!C$3,ROW()/3,),"",'12月工资表'!C$3)</f>
        <v/>
      </c>
      <c r="D181" s="55" t="str">
        <f ca="1">CHOOSE(MOD(ROW(),3)+1,OFFSET('12月工资表'!D$3,ROW()/3,),"",'12月工资表'!D$3)</f>
        <v/>
      </c>
      <c r="E181" s="55" t="str">
        <f ca="1">CHOOSE(MOD(ROW(),3)+1,OFFSET('12月工资表'!E$3,ROW()/3,),"",'12月工资表'!E$3)</f>
        <v/>
      </c>
      <c r="F181" s="55" t="str">
        <f ca="1">CHOOSE(MOD(ROW(),3)+1,OFFSET('12月工资表'!F$3,ROW()/3,),"",'12月工资表'!F$3)</f>
        <v/>
      </c>
      <c r="G181" s="55" t="str">
        <f ca="1">CHOOSE(MOD(ROW(),3)+1,OFFSET('12月工资表'!G$3,ROW()/3,),"",'12月工资表'!G$3)</f>
        <v/>
      </c>
      <c r="H181" s="55" t="str">
        <f ca="1">CHOOSE(MOD(ROW(),3)+1,OFFSET('12月工资表'!H$3,ROW()/3,),"",'12月工资表'!H$3)</f>
        <v/>
      </c>
      <c r="I181" s="55" t="str">
        <f ca="1">CHOOSE(MOD(ROW(),3)+1,OFFSET('12月工资表'!I$3,ROW()/3,),"",'12月工资表'!I$3)</f>
        <v/>
      </c>
      <c r="J181" s="55" t="str">
        <f ca="1">CHOOSE(MOD(ROW(),3)+1,OFFSET('12月工资表'!J$3,ROW()/3,),"",'12月工资表'!J$3)</f>
        <v/>
      </c>
      <c r="K181" s="55" t="str">
        <f ca="1">CHOOSE(MOD(ROW(),3)+1,OFFSET('12月工资表'!K$3,ROW()/3,),"",'12月工资表'!K$3)</f>
        <v/>
      </c>
      <c r="L181" s="55" t="str">
        <f ca="1">CHOOSE(MOD(ROW(),3)+1,OFFSET('12月工资表'!L$3,ROW()/3,),"",'12月工资表'!L$3)</f>
        <v/>
      </c>
      <c r="M181" s="55" t="str">
        <f ca="1">CHOOSE(MOD(ROW(),3)+1,OFFSET('12月工资表'!M$3,ROW()/3,),"",'12月工资表'!M$3)</f>
        <v/>
      </c>
    </row>
    <row r="182" spans="1:13" x14ac:dyDescent="0.25">
      <c r="A182" s="53" t="str">
        <f ca="1">CHOOSE(MOD(ROW(),3)+1,OFFSET('12月工资表'!A$3,ROW()/3,),"",'12月工资表'!A$3)</f>
        <v>员工编号</v>
      </c>
      <c r="B182" s="53" t="str">
        <f ca="1">CHOOSE(MOD(ROW(),3)+1,OFFSET('12月工资表'!B$3,ROW()/3,),"",'12月工资表'!B$3)</f>
        <v>姓名</v>
      </c>
      <c r="C182" s="53" t="str">
        <f ca="1">CHOOSE(MOD(ROW(),3)+1,OFFSET('12月工资表'!C$3,ROW()/3,),"",'12月工资表'!C$3)</f>
        <v>部门</v>
      </c>
      <c r="D182" s="53" t="str">
        <f ca="1">CHOOSE(MOD(ROW(),3)+1,OFFSET('12月工资表'!D$3,ROW()/3,),"",'12月工资表'!D$3)</f>
        <v>基本工资</v>
      </c>
      <c r="E182" s="53" t="str">
        <f ca="1">CHOOSE(MOD(ROW(),3)+1,OFFSET('12月工资表'!E$3,ROW()/3,),"",'12月工资表'!E$3)</f>
        <v>应发年终奖金</v>
      </c>
      <c r="F182" s="53" t="str">
        <f ca="1">CHOOSE(MOD(ROW(),3)+1,OFFSET('12月工资表'!F$3,ROW()/3,),"",'12月工资表'!F$3)</f>
        <v>补贴</v>
      </c>
      <c r="G182" s="53" t="str">
        <f ca="1">CHOOSE(MOD(ROW(),3)+1,OFFSET('12月工资表'!G$3,ROW()/3,),"",'12月工资表'!G$3)</f>
        <v>扣除病事假</v>
      </c>
      <c r="H182" s="53" t="str">
        <f ca="1">CHOOSE(MOD(ROW(),3)+1,OFFSET('12月工资表'!H$3,ROW()/3,),"",'12月工资表'!H$3)</f>
        <v>应发工资奖金合计</v>
      </c>
      <c r="I182" s="53" t="str">
        <f ca="1">CHOOSE(MOD(ROW(),3)+1,OFFSET('12月工资表'!I$3,ROW()/3,),"",'12月工资表'!I$3)</f>
        <v>扣除社保</v>
      </c>
      <c r="J182" s="53" t="str">
        <f ca="1">CHOOSE(MOD(ROW(),3)+1,OFFSET('12月工资表'!J$3,ROW()/3,),"",'12月工资表'!J$3)</f>
        <v>应纳税所得额</v>
      </c>
      <c r="K182" s="53" t="str">
        <f ca="1">CHOOSE(MOD(ROW(),3)+1,OFFSET('12月工资表'!K$3,ROW()/3,),"",'12月工资表'!K$3)</f>
        <v>工资个税</v>
      </c>
      <c r="L182" s="53" t="str">
        <f ca="1">CHOOSE(MOD(ROW(),3)+1,OFFSET('12月工资表'!L$3,ROW()/3,),"",'12月工资表'!L$3)</f>
        <v>奖金个税</v>
      </c>
      <c r="M182" s="53" t="str">
        <f ca="1">CHOOSE(MOD(ROW(),3)+1,OFFSET('12月工资表'!M$3,ROW()/3,),"",'12月工资表'!M$3)</f>
        <v>实发工资奖金</v>
      </c>
    </row>
    <row r="183" spans="1:13" x14ac:dyDescent="0.25">
      <c r="A183" s="53" t="str">
        <f ca="1">CHOOSE(MOD(ROW(),3)+1,OFFSET('12月工资表'!A$3,ROW()/3,),"",'12月工资表'!A$3)</f>
        <v>TPY093</v>
      </c>
      <c r="B183" s="53" t="str">
        <f ca="1">CHOOSE(MOD(ROW(),3)+1,OFFSET('12月工资表'!B$3,ROW()/3,),"",'12月工资表'!B$3)</f>
        <v>赵洵</v>
      </c>
      <c r="C183" s="53" t="str">
        <f ca="1">CHOOSE(MOD(ROW(),3)+1,OFFSET('12月工资表'!C$3,ROW()/3,),"",'12月工资表'!C$3)</f>
        <v>财务</v>
      </c>
      <c r="D183" s="54">
        <f ca="1">CHOOSE(MOD(ROW(),3)+1,OFFSET('12月工资表'!D$3,ROW()/3,),"",'12月工资表'!D$3)</f>
        <v>25360</v>
      </c>
      <c r="E183" s="54">
        <f ca="1">CHOOSE(MOD(ROW(),3)+1,OFFSET('12月工资表'!E$3,ROW()/3,),"",'12月工资表'!E$3)</f>
        <v>45648</v>
      </c>
      <c r="F183" s="54">
        <f ca="1">CHOOSE(MOD(ROW(),3)+1,OFFSET('12月工资表'!F$3,ROW()/3,),"",'12月工资表'!F$3)</f>
        <v>260</v>
      </c>
      <c r="G183" s="54">
        <f ca="1">CHOOSE(MOD(ROW(),3)+1,OFFSET('12月工资表'!G$3,ROW()/3,),"",'12月工资表'!G$3)</f>
        <v>0</v>
      </c>
      <c r="H183" s="54">
        <f ca="1">CHOOSE(MOD(ROW(),3)+1,OFFSET('12月工资表'!H$3,ROW()/3,),"",'12月工资表'!H$3)</f>
        <v>71268</v>
      </c>
      <c r="I183" s="54">
        <f ca="1">CHOOSE(MOD(ROW(),3)+1,OFFSET('12月工资表'!I$3,ROW()/3,),"",'12月工资表'!I$3)</f>
        <v>206</v>
      </c>
      <c r="J183" s="54">
        <f ca="1">CHOOSE(MOD(ROW(),3)+1,OFFSET('12月工资表'!J$3,ROW()/3,),"",'12月工资表'!J$3)</f>
        <v>22120</v>
      </c>
      <c r="K183" s="54">
        <f ca="1">CHOOSE(MOD(ROW(),3)+1,OFFSET('12月工资表'!K$3,ROW()/3,),"",'12月工资表'!K$3)</f>
        <v>4525</v>
      </c>
      <c r="L183" s="54">
        <f ca="1">CHOOSE(MOD(ROW(),3)+1,OFFSET('12月工资表'!L$3,ROW()/3,),"",'12月工资表'!L$3)</f>
        <v>4459.8</v>
      </c>
      <c r="M183" s="54">
        <f ca="1">CHOOSE(MOD(ROW(),3)+1,OFFSET('12月工资表'!M$3,ROW()/3,),"",'12月工资表'!M$3)</f>
        <v>62077.2</v>
      </c>
    </row>
    <row r="184" spans="1:13" ht="40" customHeight="1" x14ac:dyDescent="0.25">
      <c r="A184" s="55" t="str">
        <f ca="1">CHOOSE(MOD(ROW(),3)+1,OFFSET('12月工资表'!A$3,ROW()/3,),"",'12月工资表'!A$3)</f>
        <v/>
      </c>
      <c r="B184" s="55" t="str">
        <f ca="1">CHOOSE(MOD(ROW(),3)+1,OFFSET('12月工资表'!B$3,ROW()/3,),"",'12月工资表'!B$3)</f>
        <v/>
      </c>
      <c r="C184" s="55" t="str">
        <f ca="1">CHOOSE(MOD(ROW(),3)+1,OFFSET('12月工资表'!C$3,ROW()/3,),"",'12月工资表'!C$3)</f>
        <v/>
      </c>
      <c r="D184" s="55" t="str">
        <f ca="1">CHOOSE(MOD(ROW(),3)+1,OFFSET('12月工资表'!D$3,ROW()/3,),"",'12月工资表'!D$3)</f>
        <v/>
      </c>
      <c r="E184" s="55" t="str">
        <f ca="1">CHOOSE(MOD(ROW(),3)+1,OFFSET('12月工资表'!E$3,ROW()/3,),"",'12月工资表'!E$3)</f>
        <v/>
      </c>
      <c r="F184" s="55" t="str">
        <f ca="1">CHOOSE(MOD(ROW(),3)+1,OFFSET('12月工资表'!F$3,ROW()/3,),"",'12月工资表'!F$3)</f>
        <v/>
      </c>
      <c r="G184" s="55" t="str">
        <f ca="1">CHOOSE(MOD(ROW(),3)+1,OFFSET('12月工资表'!G$3,ROW()/3,),"",'12月工资表'!G$3)</f>
        <v/>
      </c>
      <c r="H184" s="55" t="str">
        <f ca="1">CHOOSE(MOD(ROW(),3)+1,OFFSET('12月工资表'!H$3,ROW()/3,),"",'12月工资表'!H$3)</f>
        <v/>
      </c>
      <c r="I184" s="55" t="str">
        <f ca="1">CHOOSE(MOD(ROW(),3)+1,OFFSET('12月工资表'!I$3,ROW()/3,),"",'12月工资表'!I$3)</f>
        <v/>
      </c>
      <c r="J184" s="55" t="str">
        <f ca="1">CHOOSE(MOD(ROW(),3)+1,OFFSET('12月工资表'!J$3,ROW()/3,),"",'12月工资表'!J$3)</f>
        <v/>
      </c>
      <c r="K184" s="55" t="str">
        <f ca="1">CHOOSE(MOD(ROW(),3)+1,OFFSET('12月工资表'!K$3,ROW()/3,),"",'12月工资表'!K$3)</f>
        <v/>
      </c>
      <c r="L184" s="55" t="str">
        <f ca="1">CHOOSE(MOD(ROW(),3)+1,OFFSET('12月工资表'!L$3,ROW()/3,),"",'12月工资表'!L$3)</f>
        <v/>
      </c>
      <c r="M184" s="55" t="str">
        <f ca="1">CHOOSE(MOD(ROW(),3)+1,OFFSET('12月工资表'!M$3,ROW()/3,),"",'12月工资表'!M$3)</f>
        <v/>
      </c>
    </row>
    <row r="185" spans="1:13" x14ac:dyDescent="0.25">
      <c r="A185" s="53" t="str">
        <f ca="1">CHOOSE(MOD(ROW(),3)+1,OFFSET('12月工资表'!A$3,ROW()/3,),"",'12月工资表'!A$3)</f>
        <v>员工编号</v>
      </c>
      <c r="B185" s="53" t="str">
        <f ca="1">CHOOSE(MOD(ROW(),3)+1,OFFSET('12月工资表'!B$3,ROW()/3,),"",'12月工资表'!B$3)</f>
        <v>姓名</v>
      </c>
      <c r="C185" s="53" t="str">
        <f ca="1">CHOOSE(MOD(ROW(),3)+1,OFFSET('12月工资表'!C$3,ROW()/3,),"",'12月工资表'!C$3)</f>
        <v>部门</v>
      </c>
      <c r="D185" s="53" t="str">
        <f ca="1">CHOOSE(MOD(ROW(),3)+1,OFFSET('12月工资表'!D$3,ROW()/3,),"",'12月工资表'!D$3)</f>
        <v>基本工资</v>
      </c>
      <c r="E185" s="53" t="str">
        <f ca="1">CHOOSE(MOD(ROW(),3)+1,OFFSET('12月工资表'!E$3,ROW()/3,),"",'12月工资表'!E$3)</f>
        <v>应发年终奖金</v>
      </c>
      <c r="F185" s="53" t="str">
        <f ca="1">CHOOSE(MOD(ROW(),3)+1,OFFSET('12月工资表'!F$3,ROW()/3,),"",'12月工资表'!F$3)</f>
        <v>补贴</v>
      </c>
      <c r="G185" s="53" t="str">
        <f ca="1">CHOOSE(MOD(ROW(),3)+1,OFFSET('12月工资表'!G$3,ROW()/3,),"",'12月工资表'!G$3)</f>
        <v>扣除病事假</v>
      </c>
      <c r="H185" s="53" t="str">
        <f ca="1">CHOOSE(MOD(ROW(),3)+1,OFFSET('12月工资表'!H$3,ROW()/3,),"",'12月工资表'!H$3)</f>
        <v>应发工资奖金合计</v>
      </c>
      <c r="I185" s="53" t="str">
        <f ca="1">CHOOSE(MOD(ROW(),3)+1,OFFSET('12月工资表'!I$3,ROW()/3,),"",'12月工资表'!I$3)</f>
        <v>扣除社保</v>
      </c>
      <c r="J185" s="53" t="str">
        <f ca="1">CHOOSE(MOD(ROW(),3)+1,OFFSET('12月工资表'!J$3,ROW()/3,),"",'12月工资表'!J$3)</f>
        <v>应纳税所得额</v>
      </c>
      <c r="K185" s="53" t="str">
        <f ca="1">CHOOSE(MOD(ROW(),3)+1,OFFSET('12月工资表'!K$3,ROW()/3,),"",'12月工资表'!K$3)</f>
        <v>工资个税</v>
      </c>
      <c r="L185" s="53" t="str">
        <f ca="1">CHOOSE(MOD(ROW(),3)+1,OFFSET('12月工资表'!L$3,ROW()/3,),"",'12月工资表'!L$3)</f>
        <v>奖金个税</v>
      </c>
      <c r="M185" s="53" t="str">
        <f ca="1">CHOOSE(MOD(ROW(),3)+1,OFFSET('12月工资表'!M$3,ROW()/3,),"",'12月工资表'!M$3)</f>
        <v>实发工资奖金</v>
      </c>
    </row>
    <row r="186" spans="1:13" x14ac:dyDescent="0.25">
      <c r="A186" s="53" t="str">
        <f ca="1">CHOOSE(MOD(ROW(),3)+1,OFFSET('12月工资表'!A$3,ROW()/3,),"",'12月工资表'!A$3)</f>
        <v>TPY094</v>
      </c>
      <c r="B186" s="53" t="str">
        <f ca="1">CHOOSE(MOD(ROW(),3)+1,OFFSET('12月工资表'!B$3,ROW()/3,),"",'12月工资表'!B$3)</f>
        <v>哲罗星</v>
      </c>
      <c r="C186" s="53" t="str">
        <f ca="1">CHOOSE(MOD(ROW(),3)+1,OFFSET('12月工资表'!C$3,ROW()/3,),"",'12月工资表'!C$3)</f>
        <v>财务</v>
      </c>
      <c r="D186" s="54">
        <f ca="1">CHOOSE(MOD(ROW(),3)+1,OFFSET('12月工资表'!D$3,ROW()/3,),"",'12月工资表'!D$3)</f>
        <v>5840</v>
      </c>
      <c r="E186" s="54">
        <f ca="1">CHOOSE(MOD(ROW(),3)+1,OFFSET('12月工资表'!E$3,ROW()/3,),"",'12月工资表'!E$3)</f>
        <v>10512</v>
      </c>
      <c r="F186" s="54">
        <f ca="1">CHOOSE(MOD(ROW(),3)+1,OFFSET('12月工资表'!F$3,ROW()/3,),"",'12月工资表'!F$3)</f>
        <v>260</v>
      </c>
      <c r="G186" s="54">
        <f ca="1">CHOOSE(MOD(ROW(),3)+1,OFFSET('12月工资表'!G$3,ROW()/3,),"",'12月工资表'!G$3)</f>
        <v>0</v>
      </c>
      <c r="H186" s="54">
        <f ca="1">CHOOSE(MOD(ROW(),3)+1,OFFSET('12月工资表'!H$3,ROW()/3,),"",'12月工资表'!H$3)</f>
        <v>16612</v>
      </c>
      <c r="I186" s="54">
        <f ca="1">CHOOSE(MOD(ROW(),3)+1,OFFSET('12月工资表'!I$3,ROW()/3,),"",'12月工资表'!I$3)</f>
        <v>206</v>
      </c>
      <c r="J186" s="54">
        <f ca="1">CHOOSE(MOD(ROW(),3)+1,OFFSET('12月工资表'!J$3,ROW()/3,),"",'12月工资表'!J$3)</f>
        <v>2600</v>
      </c>
      <c r="K186" s="54">
        <f ca="1">CHOOSE(MOD(ROW(),3)+1,OFFSET('12月工资表'!K$3,ROW()/3,),"",'12月工资表'!K$3)</f>
        <v>155</v>
      </c>
      <c r="L186" s="54">
        <f ca="1">CHOOSE(MOD(ROW(),3)+1,OFFSET('12月工资表'!L$3,ROW()/3,),"",'12月工资表'!L$3)</f>
        <v>315.36</v>
      </c>
      <c r="M186" s="54">
        <f ca="1">CHOOSE(MOD(ROW(),3)+1,OFFSET('12月工资表'!M$3,ROW()/3,),"",'12月工资表'!M$3)</f>
        <v>15935.64</v>
      </c>
    </row>
    <row r="187" spans="1:13" ht="40" customHeight="1" x14ac:dyDescent="0.25">
      <c r="A187" s="55" t="str">
        <f ca="1">CHOOSE(MOD(ROW(),3)+1,OFFSET('12月工资表'!A$3,ROW()/3,),"",'12月工资表'!A$3)</f>
        <v/>
      </c>
      <c r="B187" s="55" t="str">
        <f ca="1">CHOOSE(MOD(ROW(),3)+1,OFFSET('12月工资表'!B$3,ROW()/3,),"",'12月工资表'!B$3)</f>
        <v/>
      </c>
      <c r="C187" s="55" t="str">
        <f ca="1">CHOOSE(MOD(ROW(),3)+1,OFFSET('12月工资表'!C$3,ROW()/3,),"",'12月工资表'!C$3)</f>
        <v/>
      </c>
      <c r="D187" s="55" t="str">
        <f ca="1">CHOOSE(MOD(ROW(),3)+1,OFFSET('12月工资表'!D$3,ROW()/3,),"",'12月工资表'!D$3)</f>
        <v/>
      </c>
      <c r="E187" s="55" t="str">
        <f ca="1">CHOOSE(MOD(ROW(),3)+1,OFFSET('12月工资表'!E$3,ROW()/3,),"",'12月工资表'!E$3)</f>
        <v/>
      </c>
      <c r="F187" s="55" t="str">
        <f ca="1">CHOOSE(MOD(ROW(),3)+1,OFFSET('12月工资表'!F$3,ROW()/3,),"",'12月工资表'!F$3)</f>
        <v/>
      </c>
      <c r="G187" s="55" t="str">
        <f ca="1">CHOOSE(MOD(ROW(),3)+1,OFFSET('12月工资表'!G$3,ROW()/3,),"",'12月工资表'!G$3)</f>
        <v/>
      </c>
      <c r="H187" s="55" t="str">
        <f ca="1">CHOOSE(MOD(ROW(),3)+1,OFFSET('12月工资表'!H$3,ROW()/3,),"",'12月工资表'!H$3)</f>
        <v/>
      </c>
      <c r="I187" s="55" t="str">
        <f ca="1">CHOOSE(MOD(ROW(),3)+1,OFFSET('12月工资表'!I$3,ROW()/3,),"",'12月工资表'!I$3)</f>
        <v/>
      </c>
      <c r="J187" s="55" t="str">
        <f ca="1">CHOOSE(MOD(ROW(),3)+1,OFFSET('12月工资表'!J$3,ROW()/3,),"",'12月工资表'!J$3)</f>
        <v/>
      </c>
      <c r="K187" s="55" t="str">
        <f ca="1">CHOOSE(MOD(ROW(),3)+1,OFFSET('12月工资表'!K$3,ROW()/3,),"",'12月工资表'!K$3)</f>
        <v/>
      </c>
      <c r="L187" s="55" t="str">
        <f ca="1">CHOOSE(MOD(ROW(),3)+1,OFFSET('12月工资表'!L$3,ROW()/3,),"",'12月工资表'!L$3)</f>
        <v/>
      </c>
      <c r="M187" s="55" t="str">
        <f ca="1">CHOOSE(MOD(ROW(),3)+1,OFFSET('12月工资表'!M$3,ROW()/3,),"",'12月工资表'!M$3)</f>
        <v/>
      </c>
    </row>
    <row r="188" spans="1:13" x14ac:dyDescent="0.25">
      <c r="A188" s="53" t="str">
        <f ca="1">CHOOSE(MOD(ROW(),3)+1,OFFSET('12月工资表'!A$3,ROW()/3,),"",'12月工资表'!A$3)</f>
        <v>员工编号</v>
      </c>
      <c r="B188" s="53" t="str">
        <f ca="1">CHOOSE(MOD(ROW(),3)+1,OFFSET('12月工资表'!B$3,ROW()/3,),"",'12月工资表'!B$3)</f>
        <v>姓名</v>
      </c>
      <c r="C188" s="53" t="str">
        <f ca="1">CHOOSE(MOD(ROW(),3)+1,OFFSET('12月工资表'!C$3,ROW()/3,),"",'12月工资表'!C$3)</f>
        <v>部门</v>
      </c>
      <c r="D188" s="53" t="str">
        <f ca="1">CHOOSE(MOD(ROW(),3)+1,OFFSET('12月工资表'!D$3,ROW()/3,),"",'12月工资表'!D$3)</f>
        <v>基本工资</v>
      </c>
      <c r="E188" s="53" t="str">
        <f ca="1">CHOOSE(MOD(ROW(),3)+1,OFFSET('12月工资表'!E$3,ROW()/3,),"",'12月工资表'!E$3)</f>
        <v>应发年终奖金</v>
      </c>
      <c r="F188" s="53" t="str">
        <f ca="1">CHOOSE(MOD(ROW(),3)+1,OFFSET('12月工资表'!F$3,ROW()/3,),"",'12月工资表'!F$3)</f>
        <v>补贴</v>
      </c>
      <c r="G188" s="53" t="str">
        <f ca="1">CHOOSE(MOD(ROW(),3)+1,OFFSET('12月工资表'!G$3,ROW()/3,),"",'12月工资表'!G$3)</f>
        <v>扣除病事假</v>
      </c>
      <c r="H188" s="53" t="str">
        <f ca="1">CHOOSE(MOD(ROW(),3)+1,OFFSET('12月工资表'!H$3,ROW()/3,),"",'12月工资表'!H$3)</f>
        <v>应发工资奖金合计</v>
      </c>
      <c r="I188" s="53" t="str">
        <f ca="1">CHOOSE(MOD(ROW(),3)+1,OFFSET('12月工资表'!I$3,ROW()/3,),"",'12月工资表'!I$3)</f>
        <v>扣除社保</v>
      </c>
      <c r="J188" s="53" t="str">
        <f ca="1">CHOOSE(MOD(ROW(),3)+1,OFFSET('12月工资表'!J$3,ROW()/3,),"",'12月工资表'!J$3)</f>
        <v>应纳税所得额</v>
      </c>
      <c r="K188" s="53" t="str">
        <f ca="1">CHOOSE(MOD(ROW(),3)+1,OFFSET('12月工资表'!K$3,ROW()/3,),"",'12月工资表'!K$3)</f>
        <v>工资个税</v>
      </c>
      <c r="L188" s="53" t="str">
        <f ca="1">CHOOSE(MOD(ROW(),3)+1,OFFSET('12月工资表'!L$3,ROW()/3,),"",'12月工资表'!L$3)</f>
        <v>奖金个税</v>
      </c>
      <c r="M188" s="53" t="str">
        <f ca="1">CHOOSE(MOD(ROW(),3)+1,OFFSET('12月工资表'!M$3,ROW()/3,),"",'12月工资表'!M$3)</f>
        <v>实发工资奖金</v>
      </c>
    </row>
    <row r="189" spans="1:13" x14ac:dyDescent="0.25">
      <c r="A189" s="53" t="str">
        <f ca="1">CHOOSE(MOD(ROW(),3)+1,OFFSET('12月工资表'!A$3,ROW()/3,),"",'12月工资表'!A$3)</f>
        <v>TPY095</v>
      </c>
      <c r="B189" s="53" t="str">
        <f ca="1">CHOOSE(MOD(ROW(),3)+1,OFFSET('12月工资表'!B$3,ROW()/3,),"",'12月工资表'!B$3)</f>
        <v>钟灵</v>
      </c>
      <c r="C189" s="53" t="str">
        <f ca="1">CHOOSE(MOD(ROW(),3)+1,OFFSET('12月工资表'!C$3,ROW()/3,),"",'12月工资表'!C$3)</f>
        <v>财务</v>
      </c>
      <c r="D189" s="54">
        <f ca="1">CHOOSE(MOD(ROW(),3)+1,OFFSET('12月工资表'!D$3,ROW()/3,),"",'12月工资表'!D$3)</f>
        <v>6100</v>
      </c>
      <c r="E189" s="54">
        <f ca="1">CHOOSE(MOD(ROW(),3)+1,OFFSET('12月工资表'!E$3,ROW()/3,),"",'12月工资表'!E$3)</f>
        <v>10980</v>
      </c>
      <c r="F189" s="54">
        <f ca="1">CHOOSE(MOD(ROW(),3)+1,OFFSET('12月工资表'!F$3,ROW()/3,),"",'12月工资表'!F$3)</f>
        <v>260</v>
      </c>
      <c r="G189" s="54">
        <f ca="1">CHOOSE(MOD(ROW(),3)+1,OFFSET('12月工资表'!G$3,ROW()/3,),"",'12月工资表'!G$3)</f>
        <v>0</v>
      </c>
      <c r="H189" s="54">
        <f ca="1">CHOOSE(MOD(ROW(),3)+1,OFFSET('12月工资表'!H$3,ROW()/3,),"",'12月工资表'!H$3)</f>
        <v>17340</v>
      </c>
      <c r="I189" s="54">
        <f ca="1">CHOOSE(MOD(ROW(),3)+1,OFFSET('12月工资表'!I$3,ROW()/3,),"",'12月工资表'!I$3)</f>
        <v>206</v>
      </c>
      <c r="J189" s="54">
        <f ca="1">CHOOSE(MOD(ROW(),3)+1,OFFSET('12月工资表'!J$3,ROW()/3,),"",'12月工资表'!J$3)</f>
        <v>2860</v>
      </c>
      <c r="K189" s="54">
        <f ca="1">CHOOSE(MOD(ROW(),3)+1,OFFSET('12月工资表'!K$3,ROW()/3,),"",'12月工资表'!K$3)</f>
        <v>181</v>
      </c>
      <c r="L189" s="54">
        <f ca="1">CHOOSE(MOD(ROW(),3)+1,OFFSET('12月工资表'!L$3,ROW()/3,),"",'12月工资表'!L$3)</f>
        <v>329.4</v>
      </c>
      <c r="M189" s="54">
        <f ca="1">CHOOSE(MOD(ROW(),3)+1,OFFSET('12月工资表'!M$3,ROW()/3,),"",'12月工资表'!M$3)</f>
        <v>16623.599999999999</v>
      </c>
    </row>
    <row r="190" spans="1:13" ht="40" customHeight="1" x14ac:dyDescent="0.25">
      <c r="A190" s="55" t="str">
        <f ca="1">CHOOSE(MOD(ROW(),3)+1,OFFSET('12月工资表'!A$3,ROW()/3,),"",'12月工资表'!A$3)</f>
        <v/>
      </c>
      <c r="B190" s="55" t="str">
        <f ca="1">CHOOSE(MOD(ROW(),3)+1,OFFSET('12月工资表'!B$3,ROW()/3,),"",'12月工资表'!B$3)</f>
        <v/>
      </c>
      <c r="C190" s="55" t="str">
        <f ca="1">CHOOSE(MOD(ROW(),3)+1,OFFSET('12月工资表'!C$3,ROW()/3,),"",'12月工资表'!C$3)</f>
        <v/>
      </c>
      <c r="D190" s="55" t="str">
        <f ca="1">CHOOSE(MOD(ROW(),3)+1,OFFSET('12月工资表'!D$3,ROW()/3,),"",'12月工资表'!D$3)</f>
        <v/>
      </c>
      <c r="E190" s="55" t="str">
        <f ca="1">CHOOSE(MOD(ROW(),3)+1,OFFSET('12月工资表'!E$3,ROW()/3,),"",'12月工资表'!E$3)</f>
        <v/>
      </c>
      <c r="F190" s="55" t="str">
        <f ca="1">CHOOSE(MOD(ROW(),3)+1,OFFSET('12月工资表'!F$3,ROW()/3,),"",'12月工资表'!F$3)</f>
        <v/>
      </c>
      <c r="G190" s="55" t="str">
        <f ca="1">CHOOSE(MOD(ROW(),3)+1,OFFSET('12月工资表'!G$3,ROW()/3,),"",'12月工资表'!G$3)</f>
        <v/>
      </c>
      <c r="H190" s="55" t="str">
        <f ca="1">CHOOSE(MOD(ROW(),3)+1,OFFSET('12月工资表'!H$3,ROW()/3,),"",'12月工资表'!H$3)</f>
        <v/>
      </c>
      <c r="I190" s="55" t="str">
        <f ca="1">CHOOSE(MOD(ROW(),3)+1,OFFSET('12月工资表'!I$3,ROW()/3,),"",'12月工资表'!I$3)</f>
        <v/>
      </c>
      <c r="J190" s="55" t="str">
        <f ca="1">CHOOSE(MOD(ROW(),3)+1,OFFSET('12月工资表'!J$3,ROW()/3,),"",'12月工资表'!J$3)</f>
        <v/>
      </c>
      <c r="K190" s="55" t="str">
        <f ca="1">CHOOSE(MOD(ROW(),3)+1,OFFSET('12月工资表'!K$3,ROW()/3,),"",'12月工资表'!K$3)</f>
        <v/>
      </c>
      <c r="L190" s="55" t="str">
        <f ca="1">CHOOSE(MOD(ROW(),3)+1,OFFSET('12月工资表'!L$3,ROW()/3,),"",'12月工资表'!L$3)</f>
        <v/>
      </c>
      <c r="M190" s="55" t="str">
        <f ca="1">CHOOSE(MOD(ROW(),3)+1,OFFSET('12月工资表'!M$3,ROW()/3,),"",'12月工资表'!M$3)</f>
        <v/>
      </c>
    </row>
    <row r="191" spans="1:13" x14ac:dyDescent="0.25">
      <c r="A191" s="53" t="str">
        <f ca="1">CHOOSE(MOD(ROW(),3)+1,OFFSET('12月工资表'!A$3,ROW()/3,),"",'12月工资表'!A$3)</f>
        <v>员工编号</v>
      </c>
      <c r="B191" s="53" t="str">
        <f ca="1">CHOOSE(MOD(ROW(),3)+1,OFFSET('12月工资表'!B$3,ROW()/3,),"",'12月工资表'!B$3)</f>
        <v>姓名</v>
      </c>
      <c r="C191" s="53" t="str">
        <f ca="1">CHOOSE(MOD(ROW(),3)+1,OFFSET('12月工资表'!C$3,ROW()/3,),"",'12月工资表'!C$3)</f>
        <v>部门</v>
      </c>
      <c r="D191" s="53" t="str">
        <f ca="1">CHOOSE(MOD(ROW(),3)+1,OFFSET('12月工资表'!D$3,ROW()/3,),"",'12月工资表'!D$3)</f>
        <v>基本工资</v>
      </c>
      <c r="E191" s="53" t="str">
        <f ca="1">CHOOSE(MOD(ROW(),3)+1,OFFSET('12月工资表'!E$3,ROW()/3,),"",'12月工资表'!E$3)</f>
        <v>应发年终奖金</v>
      </c>
      <c r="F191" s="53" t="str">
        <f ca="1">CHOOSE(MOD(ROW(),3)+1,OFFSET('12月工资表'!F$3,ROW()/3,),"",'12月工资表'!F$3)</f>
        <v>补贴</v>
      </c>
      <c r="G191" s="53" t="str">
        <f ca="1">CHOOSE(MOD(ROW(),3)+1,OFFSET('12月工资表'!G$3,ROW()/3,),"",'12月工资表'!G$3)</f>
        <v>扣除病事假</v>
      </c>
      <c r="H191" s="53" t="str">
        <f ca="1">CHOOSE(MOD(ROW(),3)+1,OFFSET('12月工资表'!H$3,ROW()/3,),"",'12月工资表'!H$3)</f>
        <v>应发工资奖金合计</v>
      </c>
      <c r="I191" s="53" t="str">
        <f ca="1">CHOOSE(MOD(ROW(),3)+1,OFFSET('12月工资表'!I$3,ROW()/3,),"",'12月工资表'!I$3)</f>
        <v>扣除社保</v>
      </c>
      <c r="J191" s="53" t="str">
        <f ca="1">CHOOSE(MOD(ROW(),3)+1,OFFSET('12月工资表'!J$3,ROW()/3,),"",'12月工资表'!J$3)</f>
        <v>应纳税所得额</v>
      </c>
      <c r="K191" s="53" t="str">
        <f ca="1">CHOOSE(MOD(ROW(),3)+1,OFFSET('12月工资表'!K$3,ROW()/3,),"",'12月工资表'!K$3)</f>
        <v>工资个税</v>
      </c>
      <c r="L191" s="53" t="str">
        <f ca="1">CHOOSE(MOD(ROW(),3)+1,OFFSET('12月工资表'!L$3,ROW()/3,),"",'12月工资表'!L$3)</f>
        <v>奖金个税</v>
      </c>
      <c r="M191" s="53" t="str">
        <f ca="1">CHOOSE(MOD(ROW(),3)+1,OFFSET('12月工资表'!M$3,ROW()/3,),"",'12月工资表'!M$3)</f>
        <v>实发工资奖金</v>
      </c>
    </row>
    <row r="192" spans="1:13" x14ac:dyDescent="0.25">
      <c r="A192" s="53" t="str">
        <f ca="1">CHOOSE(MOD(ROW(),3)+1,OFFSET('12月工资表'!A$3,ROW()/3,),"",'12月工资表'!A$3)</f>
        <v>TPY096</v>
      </c>
      <c r="B192" s="53" t="str">
        <f ca="1">CHOOSE(MOD(ROW(),3)+1,OFFSET('12月工资表'!B$3,ROW()/3,),"",'12月工资表'!B$3)</f>
        <v>钟万仇</v>
      </c>
      <c r="C192" s="53" t="str">
        <f ca="1">CHOOSE(MOD(ROW(),3)+1,OFFSET('12月工资表'!C$3,ROW()/3,),"",'12月工资表'!C$3)</f>
        <v>财务</v>
      </c>
      <c r="D192" s="54">
        <f ca="1">CHOOSE(MOD(ROW(),3)+1,OFFSET('12月工资表'!D$3,ROW()/3,),"",'12月工资表'!D$3)</f>
        <v>6080</v>
      </c>
      <c r="E192" s="54">
        <f ca="1">CHOOSE(MOD(ROW(),3)+1,OFFSET('12月工资表'!E$3,ROW()/3,),"",'12月工资表'!E$3)</f>
        <v>10944</v>
      </c>
      <c r="F192" s="54">
        <f ca="1">CHOOSE(MOD(ROW(),3)+1,OFFSET('12月工资表'!F$3,ROW()/3,),"",'12月工资表'!F$3)</f>
        <v>260</v>
      </c>
      <c r="G192" s="54">
        <f ca="1">CHOOSE(MOD(ROW(),3)+1,OFFSET('12月工资表'!G$3,ROW()/3,),"",'12月工资表'!G$3)</f>
        <v>0</v>
      </c>
      <c r="H192" s="54">
        <f ca="1">CHOOSE(MOD(ROW(),3)+1,OFFSET('12月工资表'!H$3,ROW()/3,),"",'12月工资表'!H$3)</f>
        <v>17284</v>
      </c>
      <c r="I192" s="54">
        <f ca="1">CHOOSE(MOD(ROW(),3)+1,OFFSET('12月工资表'!I$3,ROW()/3,),"",'12月工资表'!I$3)</f>
        <v>206</v>
      </c>
      <c r="J192" s="54">
        <f ca="1">CHOOSE(MOD(ROW(),3)+1,OFFSET('12月工资表'!J$3,ROW()/3,),"",'12月工资表'!J$3)</f>
        <v>2840</v>
      </c>
      <c r="K192" s="54">
        <f ca="1">CHOOSE(MOD(ROW(),3)+1,OFFSET('12月工资表'!K$3,ROW()/3,),"",'12月工资表'!K$3)</f>
        <v>179</v>
      </c>
      <c r="L192" s="54">
        <f ca="1">CHOOSE(MOD(ROW(),3)+1,OFFSET('12月工资表'!L$3,ROW()/3,),"",'12月工资表'!L$3)</f>
        <v>328.32</v>
      </c>
      <c r="M192" s="54">
        <f ca="1">CHOOSE(MOD(ROW(),3)+1,OFFSET('12月工资表'!M$3,ROW()/3,),"",'12月工资表'!M$3)</f>
        <v>16570.68</v>
      </c>
    </row>
    <row r="193" spans="1:13" ht="40" customHeight="1" x14ac:dyDescent="0.25">
      <c r="A193" s="55" t="str">
        <f ca="1">CHOOSE(MOD(ROW(),3)+1,OFFSET('12月工资表'!A$3,ROW()/3,),"",'12月工资表'!A$3)</f>
        <v/>
      </c>
      <c r="B193" s="55" t="str">
        <f ca="1">CHOOSE(MOD(ROW(),3)+1,OFFSET('12月工资表'!B$3,ROW()/3,),"",'12月工资表'!B$3)</f>
        <v/>
      </c>
      <c r="C193" s="55" t="str">
        <f ca="1">CHOOSE(MOD(ROW(),3)+1,OFFSET('12月工资表'!C$3,ROW()/3,),"",'12月工资表'!C$3)</f>
        <v/>
      </c>
      <c r="D193" s="55" t="str">
        <f ca="1">CHOOSE(MOD(ROW(),3)+1,OFFSET('12月工资表'!D$3,ROW()/3,),"",'12月工资表'!D$3)</f>
        <v/>
      </c>
      <c r="E193" s="55" t="str">
        <f ca="1">CHOOSE(MOD(ROW(),3)+1,OFFSET('12月工资表'!E$3,ROW()/3,),"",'12月工资表'!E$3)</f>
        <v/>
      </c>
      <c r="F193" s="55" t="str">
        <f ca="1">CHOOSE(MOD(ROW(),3)+1,OFFSET('12月工资表'!F$3,ROW()/3,),"",'12月工资表'!F$3)</f>
        <v/>
      </c>
      <c r="G193" s="55" t="str">
        <f ca="1">CHOOSE(MOD(ROW(),3)+1,OFFSET('12月工资表'!G$3,ROW()/3,),"",'12月工资表'!G$3)</f>
        <v/>
      </c>
      <c r="H193" s="55" t="str">
        <f ca="1">CHOOSE(MOD(ROW(),3)+1,OFFSET('12月工资表'!H$3,ROW()/3,),"",'12月工资表'!H$3)</f>
        <v/>
      </c>
      <c r="I193" s="55" t="str">
        <f ca="1">CHOOSE(MOD(ROW(),3)+1,OFFSET('12月工资表'!I$3,ROW()/3,),"",'12月工资表'!I$3)</f>
        <v/>
      </c>
      <c r="J193" s="55" t="str">
        <f ca="1">CHOOSE(MOD(ROW(),3)+1,OFFSET('12月工资表'!J$3,ROW()/3,),"",'12月工资表'!J$3)</f>
        <v/>
      </c>
      <c r="K193" s="55" t="str">
        <f ca="1">CHOOSE(MOD(ROW(),3)+1,OFFSET('12月工资表'!K$3,ROW()/3,),"",'12月工资表'!K$3)</f>
        <v/>
      </c>
      <c r="L193" s="55" t="str">
        <f ca="1">CHOOSE(MOD(ROW(),3)+1,OFFSET('12月工资表'!L$3,ROW()/3,),"",'12月工资表'!L$3)</f>
        <v/>
      </c>
      <c r="M193" s="55" t="str">
        <f ca="1">CHOOSE(MOD(ROW(),3)+1,OFFSET('12月工资表'!M$3,ROW()/3,),"",'12月工资表'!M$3)</f>
        <v/>
      </c>
    </row>
    <row r="194" spans="1:13" x14ac:dyDescent="0.25">
      <c r="A194" s="53" t="str">
        <f ca="1">CHOOSE(MOD(ROW(),3)+1,OFFSET('12月工资表'!A$3,ROW()/3,),"",'12月工资表'!A$3)</f>
        <v>员工编号</v>
      </c>
      <c r="B194" s="53" t="str">
        <f ca="1">CHOOSE(MOD(ROW(),3)+1,OFFSET('12月工资表'!B$3,ROW()/3,),"",'12月工资表'!B$3)</f>
        <v>姓名</v>
      </c>
      <c r="C194" s="53" t="str">
        <f ca="1">CHOOSE(MOD(ROW(),3)+1,OFFSET('12月工资表'!C$3,ROW()/3,),"",'12月工资表'!C$3)</f>
        <v>部门</v>
      </c>
      <c r="D194" s="53" t="str">
        <f ca="1">CHOOSE(MOD(ROW(),3)+1,OFFSET('12月工资表'!D$3,ROW()/3,),"",'12月工资表'!D$3)</f>
        <v>基本工资</v>
      </c>
      <c r="E194" s="53" t="str">
        <f ca="1">CHOOSE(MOD(ROW(),3)+1,OFFSET('12月工资表'!E$3,ROW()/3,),"",'12月工资表'!E$3)</f>
        <v>应发年终奖金</v>
      </c>
      <c r="F194" s="53" t="str">
        <f ca="1">CHOOSE(MOD(ROW(),3)+1,OFFSET('12月工资表'!F$3,ROW()/3,),"",'12月工资表'!F$3)</f>
        <v>补贴</v>
      </c>
      <c r="G194" s="53" t="str">
        <f ca="1">CHOOSE(MOD(ROW(),3)+1,OFFSET('12月工资表'!G$3,ROW()/3,),"",'12月工资表'!G$3)</f>
        <v>扣除病事假</v>
      </c>
      <c r="H194" s="53" t="str">
        <f ca="1">CHOOSE(MOD(ROW(),3)+1,OFFSET('12月工资表'!H$3,ROW()/3,),"",'12月工资表'!H$3)</f>
        <v>应发工资奖金合计</v>
      </c>
      <c r="I194" s="53" t="str">
        <f ca="1">CHOOSE(MOD(ROW(),3)+1,OFFSET('12月工资表'!I$3,ROW()/3,),"",'12月工资表'!I$3)</f>
        <v>扣除社保</v>
      </c>
      <c r="J194" s="53" t="str">
        <f ca="1">CHOOSE(MOD(ROW(),3)+1,OFFSET('12月工资表'!J$3,ROW()/3,),"",'12月工资表'!J$3)</f>
        <v>应纳税所得额</v>
      </c>
      <c r="K194" s="53" t="str">
        <f ca="1">CHOOSE(MOD(ROW(),3)+1,OFFSET('12月工资表'!K$3,ROW()/3,),"",'12月工资表'!K$3)</f>
        <v>工资个税</v>
      </c>
      <c r="L194" s="53" t="str">
        <f ca="1">CHOOSE(MOD(ROW(),3)+1,OFFSET('12月工资表'!L$3,ROW()/3,),"",'12月工资表'!L$3)</f>
        <v>奖金个税</v>
      </c>
      <c r="M194" s="53" t="str">
        <f ca="1">CHOOSE(MOD(ROW(),3)+1,OFFSET('12月工资表'!M$3,ROW()/3,),"",'12月工资表'!M$3)</f>
        <v>实发工资奖金</v>
      </c>
    </row>
    <row r="195" spans="1:13" x14ac:dyDescent="0.25">
      <c r="A195" s="53" t="str">
        <f ca="1">CHOOSE(MOD(ROW(),3)+1,OFFSET('12月工资表'!A$3,ROW()/3,),"",'12月工资表'!A$3)</f>
        <v>TPY097</v>
      </c>
      <c r="B195" s="53" t="str">
        <f ca="1">CHOOSE(MOD(ROW(),3)+1,OFFSET('12月工资表'!B$3,ROW()/3,),"",'12月工资表'!B$3)</f>
        <v>高升泰</v>
      </c>
      <c r="C195" s="53" t="str">
        <f ca="1">CHOOSE(MOD(ROW(),3)+1,OFFSET('12月工资表'!C$3,ROW()/3,),"",'12月工资表'!C$3)</f>
        <v>财务</v>
      </c>
      <c r="D195" s="54">
        <f ca="1">CHOOSE(MOD(ROW(),3)+1,OFFSET('12月工资表'!D$3,ROW()/3,),"",'12月工资表'!D$3)</f>
        <v>6000</v>
      </c>
      <c r="E195" s="54">
        <f ca="1">CHOOSE(MOD(ROW(),3)+1,OFFSET('12月工资表'!E$3,ROW()/3,),"",'12月工资表'!E$3)</f>
        <v>10800</v>
      </c>
      <c r="F195" s="54">
        <f ca="1">CHOOSE(MOD(ROW(),3)+1,OFFSET('12月工资表'!F$3,ROW()/3,),"",'12月工资表'!F$3)</f>
        <v>260</v>
      </c>
      <c r="G195" s="54">
        <f ca="1">CHOOSE(MOD(ROW(),3)+1,OFFSET('12月工资表'!G$3,ROW()/3,),"",'12月工资表'!G$3)</f>
        <v>0</v>
      </c>
      <c r="H195" s="54">
        <f ca="1">CHOOSE(MOD(ROW(),3)+1,OFFSET('12月工资表'!H$3,ROW()/3,),"",'12月工资表'!H$3)</f>
        <v>17060</v>
      </c>
      <c r="I195" s="54">
        <f ca="1">CHOOSE(MOD(ROW(),3)+1,OFFSET('12月工资表'!I$3,ROW()/3,),"",'12月工资表'!I$3)</f>
        <v>206</v>
      </c>
      <c r="J195" s="54">
        <f ca="1">CHOOSE(MOD(ROW(),3)+1,OFFSET('12月工资表'!J$3,ROW()/3,),"",'12月工资表'!J$3)</f>
        <v>2760</v>
      </c>
      <c r="K195" s="54">
        <f ca="1">CHOOSE(MOD(ROW(),3)+1,OFFSET('12月工资表'!K$3,ROW()/3,),"",'12月工资表'!K$3)</f>
        <v>171</v>
      </c>
      <c r="L195" s="54">
        <f ca="1">CHOOSE(MOD(ROW(),3)+1,OFFSET('12月工资表'!L$3,ROW()/3,),"",'12月工资表'!L$3)</f>
        <v>324</v>
      </c>
      <c r="M195" s="54">
        <f ca="1">CHOOSE(MOD(ROW(),3)+1,OFFSET('12月工资表'!M$3,ROW()/3,),"",'12月工资表'!M$3)</f>
        <v>16359</v>
      </c>
    </row>
    <row r="196" spans="1:13" ht="40" customHeight="1" x14ac:dyDescent="0.25">
      <c r="A196" s="55" t="str">
        <f ca="1">CHOOSE(MOD(ROW(),3)+1,OFFSET('12月工资表'!A$3,ROW()/3,),"",'12月工资表'!A$3)</f>
        <v/>
      </c>
      <c r="B196" s="55" t="str">
        <f ca="1">CHOOSE(MOD(ROW(),3)+1,OFFSET('12月工资表'!B$3,ROW()/3,),"",'12月工资表'!B$3)</f>
        <v/>
      </c>
      <c r="C196" s="55" t="str">
        <f ca="1">CHOOSE(MOD(ROW(),3)+1,OFFSET('12月工资表'!C$3,ROW()/3,),"",'12月工资表'!C$3)</f>
        <v/>
      </c>
      <c r="D196" s="55" t="str">
        <f ca="1">CHOOSE(MOD(ROW(),3)+1,OFFSET('12月工资表'!D$3,ROW()/3,),"",'12月工资表'!D$3)</f>
        <v/>
      </c>
      <c r="E196" s="55" t="str">
        <f ca="1">CHOOSE(MOD(ROW(),3)+1,OFFSET('12月工资表'!E$3,ROW()/3,),"",'12月工资表'!E$3)</f>
        <v/>
      </c>
      <c r="F196" s="55" t="str">
        <f ca="1">CHOOSE(MOD(ROW(),3)+1,OFFSET('12月工资表'!F$3,ROW()/3,),"",'12月工资表'!F$3)</f>
        <v/>
      </c>
      <c r="G196" s="55" t="str">
        <f ca="1">CHOOSE(MOD(ROW(),3)+1,OFFSET('12月工资表'!G$3,ROW()/3,),"",'12月工资表'!G$3)</f>
        <v/>
      </c>
      <c r="H196" s="55" t="str">
        <f ca="1">CHOOSE(MOD(ROW(),3)+1,OFFSET('12月工资表'!H$3,ROW()/3,),"",'12月工资表'!H$3)</f>
        <v/>
      </c>
      <c r="I196" s="55" t="str">
        <f ca="1">CHOOSE(MOD(ROW(),3)+1,OFFSET('12月工资表'!I$3,ROW()/3,),"",'12月工资表'!I$3)</f>
        <v/>
      </c>
      <c r="J196" s="55" t="str">
        <f ca="1">CHOOSE(MOD(ROW(),3)+1,OFFSET('12月工资表'!J$3,ROW()/3,),"",'12月工资表'!J$3)</f>
        <v/>
      </c>
      <c r="K196" s="55" t="str">
        <f ca="1">CHOOSE(MOD(ROW(),3)+1,OFFSET('12月工资表'!K$3,ROW()/3,),"",'12月工资表'!K$3)</f>
        <v/>
      </c>
      <c r="L196" s="55" t="str">
        <f ca="1">CHOOSE(MOD(ROW(),3)+1,OFFSET('12月工资表'!L$3,ROW()/3,),"",'12月工资表'!L$3)</f>
        <v/>
      </c>
      <c r="M196" s="55" t="str">
        <f ca="1">CHOOSE(MOD(ROW(),3)+1,OFFSET('12月工资表'!M$3,ROW()/3,),"",'12月工资表'!M$3)</f>
        <v/>
      </c>
    </row>
    <row r="197" spans="1:13" x14ac:dyDescent="0.25">
      <c r="A197" s="53" t="str">
        <f ca="1">CHOOSE(MOD(ROW(),3)+1,OFFSET('12月工资表'!A$3,ROW()/3,),"",'12月工资表'!A$3)</f>
        <v>员工编号</v>
      </c>
      <c r="B197" s="53" t="str">
        <f ca="1">CHOOSE(MOD(ROW(),3)+1,OFFSET('12月工资表'!B$3,ROW()/3,),"",'12月工资表'!B$3)</f>
        <v>姓名</v>
      </c>
      <c r="C197" s="53" t="str">
        <f ca="1">CHOOSE(MOD(ROW(),3)+1,OFFSET('12月工资表'!C$3,ROW()/3,),"",'12月工资表'!C$3)</f>
        <v>部门</v>
      </c>
      <c r="D197" s="53" t="str">
        <f ca="1">CHOOSE(MOD(ROW(),3)+1,OFFSET('12月工资表'!D$3,ROW()/3,),"",'12月工资表'!D$3)</f>
        <v>基本工资</v>
      </c>
      <c r="E197" s="53" t="str">
        <f ca="1">CHOOSE(MOD(ROW(),3)+1,OFFSET('12月工资表'!E$3,ROW()/3,),"",'12月工资表'!E$3)</f>
        <v>应发年终奖金</v>
      </c>
      <c r="F197" s="53" t="str">
        <f ca="1">CHOOSE(MOD(ROW(),3)+1,OFFSET('12月工资表'!F$3,ROW()/3,),"",'12月工资表'!F$3)</f>
        <v>补贴</v>
      </c>
      <c r="G197" s="53" t="str">
        <f ca="1">CHOOSE(MOD(ROW(),3)+1,OFFSET('12月工资表'!G$3,ROW()/3,),"",'12月工资表'!G$3)</f>
        <v>扣除病事假</v>
      </c>
      <c r="H197" s="53" t="str">
        <f ca="1">CHOOSE(MOD(ROW(),3)+1,OFFSET('12月工资表'!H$3,ROW()/3,),"",'12月工资表'!H$3)</f>
        <v>应发工资奖金合计</v>
      </c>
      <c r="I197" s="53" t="str">
        <f ca="1">CHOOSE(MOD(ROW(),3)+1,OFFSET('12月工资表'!I$3,ROW()/3,),"",'12月工资表'!I$3)</f>
        <v>扣除社保</v>
      </c>
      <c r="J197" s="53" t="str">
        <f ca="1">CHOOSE(MOD(ROW(),3)+1,OFFSET('12月工资表'!J$3,ROW()/3,),"",'12月工资表'!J$3)</f>
        <v>应纳税所得额</v>
      </c>
      <c r="K197" s="53" t="str">
        <f ca="1">CHOOSE(MOD(ROW(),3)+1,OFFSET('12月工资表'!K$3,ROW()/3,),"",'12月工资表'!K$3)</f>
        <v>工资个税</v>
      </c>
      <c r="L197" s="53" t="str">
        <f ca="1">CHOOSE(MOD(ROW(),3)+1,OFFSET('12月工资表'!L$3,ROW()/3,),"",'12月工资表'!L$3)</f>
        <v>奖金个税</v>
      </c>
      <c r="M197" s="53" t="str">
        <f ca="1">CHOOSE(MOD(ROW(),3)+1,OFFSET('12月工资表'!M$3,ROW()/3,),"",'12月工资表'!M$3)</f>
        <v>实发工资奖金</v>
      </c>
    </row>
    <row r="198" spans="1:13" x14ac:dyDescent="0.25">
      <c r="A198" s="53" t="str">
        <f ca="1">CHOOSE(MOD(ROW(),3)+1,OFFSET('12月工资表'!A$3,ROW()/3,),"",'12月工资表'!A$3)</f>
        <v>TPY098</v>
      </c>
      <c r="B198" s="53" t="str">
        <f ca="1">CHOOSE(MOD(ROW(),3)+1,OFFSET('12月工资表'!B$3,ROW()/3,),"",'12月工资表'!B$3)</f>
        <v>龚光杰</v>
      </c>
      <c r="C198" s="53" t="str">
        <f ca="1">CHOOSE(MOD(ROW(),3)+1,OFFSET('12月工资表'!C$3,ROW()/3,),"",'12月工资表'!C$3)</f>
        <v>财务</v>
      </c>
      <c r="D198" s="54">
        <f ca="1">CHOOSE(MOD(ROW(),3)+1,OFFSET('12月工资表'!D$3,ROW()/3,),"",'12月工资表'!D$3)</f>
        <v>6080</v>
      </c>
      <c r="E198" s="54">
        <f ca="1">CHOOSE(MOD(ROW(),3)+1,OFFSET('12月工资表'!E$3,ROW()/3,),"",'12月工资表'!E$3)</f>
        <v>10944</v>
      </c>
      <c r="F198" s="54">
        <f ca="1">CHOOSE(MOD(ROW(),3)+1,OFFSET('12月工资表'!F$3,ROW()/3,),"",'12月工资表'!F$3)</f>
        <v>260</v>
      </c>
      <c r="G198" s="54">
        <f ca="1">CHOOSE(MOD(ROW(),3)+1,OFFSET('12月工资表'!G$3,ROW()/3,),"",'12月工资表'!G$3)</f>
        <v>0</v>
      </c>
      <c r="H198" s="54">
        <f ca="1">CHOOSE(MOD(ROW(),3)+1,OFFSET('12月工资表'!H$3,ROW()/3,),"",'12月工资表'!H$3)</f>
        <v>17284</v>
      </c>
      <c r="I198" s="54">
        <f ca="1">CHOOSE(MOD(ROW(),3)+1,OFFSET('12月工资表'!I$3,ROW()/3,),"",'12月工资表'!I$3)</f>
        <v>206</v>
      </c>
      <c r="J198" s="54">
        <f ca="1">CHOOSE(MOD(ROW(),3)+1,OFFSET('12月工资表'!J$3,ROW()/3,),"",'12月工资表'!J$3)</f>
        <v>2840</v>
      </c>
      <c r="K198" s="54">
        <f ca="1">CHOOSE(MOD(ROW(),3)+1,OFFSET('12月工资表'!K$3,ROW()/3,),"",'12月工资表'!K$3)</f>
        <v>179</v>
      </c>
      <c r="L198" s="54">
        <f ca="1">CHOOSE(MOD(ROW(),3)+1,OFFSET('12月工资表'!L$3,ROW()/3,),"",'12月工资表'!L$3)</f>
        <v>328.32</v>
      </c>
      <c r="M198" s="54">
        <f ca="1">CHOOSE(MOD(ROW(),3)+1,OFFSET('12月工资表'!M$3,ROW()/3,),"",'12月工资表'!M$3)</f>
        <v>16570.68</v>
      </c>
    </row>
    <row r="199" spans="1:13" ht="40" customHeight="1" x14ac:dyDescent="0.25">
      <c r="A199" s="55" t="str">
        <f ca="1">CHOOSE(MOD(ROW(),3)+1,OFFSET('12月工资表'!A$3,ROW()/3,),"",'12月工资表'!A$3)</f>
        <v/>
      </c>
      <c r="B199" s="55" t="str">
        <f ca="1">CHOOSE(MOD(ROW(),3)+1,OFFSET('12月工资表'!B$3,ROW()/3,),"",'12月工资表'!B$3)</f>
        <v/>
      </c>
      <c r="C199" s="55" t="str">
        <f ca="1">CHOOSE(MOD(ROW(),3)+1,OFFSET('12月工资表'!C$3,ROW()/3,),"",'12月工资表'!C$3)</f>
        <v/>
      </c>
      <c r="D199" s="55" t="str">
        <f ca="1">CHOOSE(MOD(ROW(),3)+1,OFFSET('12月工资表'!D$3,ROW()/3,),"",'12月工资表'!D$3)</f>
        <v/>
      </c>
      <c r="E199" s="55" t="str">
        <f ca="1">CHOOSE(MOD(ROW(),3)+1,OFFSET('12月工资表'!E$3,ROW()/3,),"",'12月工资表'!E$3)</f>
        <v/>
      </c>
      <c r="F199" s="55" t="str">
        <f ca="1">CHOOSE(MOD(ROW(),3)+1,OFFSET('12月工资表'!F$3,ROW()/3,),"",'12月工资表'!F$3)</f>
        <v/>
      </c>
      <c r="G199" s="55" t="str">
        <f ca="1">CHOOSE(MOD(ROW(),3)+1,OFFSET('12月工资表'!G$3,ROW()/3,),"",'12月工资表'!G$3)</f>
        <v/>
      </c>
      <c r="H199" s="55" t="str">
        <f ca="1">CHOOSE(MOD(ROW(),3)+1,OFFSET('12月工资表'!H$3,ROW()/3,),"",'12月工资表'!H$3)</f>
        <v/>
      </c>
      <c r="I199" s="55" t="str">
        <f ca="1">CHOOSE(MOD(ROW(),3)+1,OFFSET('12月工资表'!I$3,ROW()/3,),"",'12月工资表'!I$3)</f>
        <v/>
      </c>
      <c r="J199" s="55" t="str">
        <f ca="1">CHOOSE(MOD(ROW(),3)+1,OFFSET('12月工资表'!J$3,ROW()/3,),"",'12月工资表'!J$3)</f>
        <v/>
      </c>
      <c r="K199" s="55" t="str">
        <f ca="1">CHOOSE(MOD(ROW(),3)+1,OFFSET('12月工资表'!K$3,ROW()/3,),"",'12月工资表'!K$3)</f>
        <v/>
      </c>
      <c r="L199" s="55" t="str">
        <f ca="1">CHOOSE(MOD(ROW(),3)+1,OFFSET('12月工资表'!L$3,ROW()/3,),"",'12月工资表'!L$3)</f>
        <v/>
      </c>
      <c r="M199" s="55" t="str">
        <f ca="1">CHOOSE(MOD(ROW(),3)+1,OFFSET('12月工资表'!M$3,ROW()/3,),"",'12月工资表'!M$3)</f>
        <v/>
      </c>
    </row>
    <row r="200" spans="1:13" x14ac:dyDescent="0.25">
      <c r="A200" s="53" t="str">
        <f ca="1">CHOOSE(MOD(ROW(),3)+1,OFFSET('12月工资表'!A$3,ROW()/3,),"",'12月工资表'!A$3)</f>
        <v>员工编号</v>
      </c>
      <c r="B200" s="53" t="str">
        <f ca="1">CHOOSE(MOD(ROW(),3)+1,OFFSET('12月工资表'!B$3,ROW()/3,),"",'12月工资表'!B$3)</f>
        <v>姓名</v>
      </c>
      <c r="C200" s="53" t="str">
        <f ca="1">CHOOSE(MOD(ROW(),3)+1,OFFSET('12月工资表'!C$3,ROW()/3,),"",'12月工资表'!C$3)</f>
        <v>部门</v>
      </c>
      <c r="D200" s="53" t="str">
        <f ca="1">CHOOSE(MOD(ROW(),3)+1,OFFSET('12月工资表'!D$3,ROW()/3,),"",'12月工资表'!D$3)</f>
        <v>基本工资</v>
      </c>
      <c r="E200" s="53" t="str">
        <f ca="1">CHOOSE(MOD(ROW(),3)+1,OFFSET('12月工资表'!E$3,ROW()/3,),"",'12月工资表'!E$3)</f>
        <v>应发年终奖金</v>
      </c>
      <c r="F200" s="53" t="str">
        <f ca="1">CHOOSE(MOD(ROW(),3)+1,OFFSET('12月工资表'!F$3,ROW()/3,),"",'12月工资表'!F$3)</f>
        <v>补贴</v>
      </c>
      <c r="G200" s="53" t="str">
        <f ca="1">CHOOSE(MOD(ROW(),3)+1,OFFSET('12月工资表'!G$3,ROW()/3,),"",'12月工资表'!G$3)</f>
        <v>扣除病事假</v>
      </c>
      <c r="H200" s="53" t="str">
        <f ca="1">CHOOSE(MOD(ROW(),3)+1,OFFSET('12月工资表'!H$3,ROW()/3,),"",'12月工资表'!H$3)</f>
        <v>应发工资奖金合计</v>
      </c>
      <c r="I200" s="53" t="str">
        <f ca="1">CHOOSE(MOD(ROW(),3)+1,OFFSET('12月工资表'!I$3,ROW()/3,),"",'12月工资表'!I$3)</f>
        <v>扣除社保</v>
      </c>
      <c r="J200" s="53" t="str">
        <f ca="1">CHOOSE(MOD(ROW(),3)+1,OFFSET('12月工资表'!J$3,ROW()/3,),"",'12月工资表'!J$3)</f>
        <v>应纳税所得额</v>
      </c>
      <c r="K200" s="53" t="str">
        <f ca="1">CHOOSE(MOD(ROW(),3)+1,OFFSET('12月工资表'!K$3,ROW()/3,),"",'12月工资表'!K$3)</f>
        <v>工资个税</v>
      </c>
      <c r="L200" s="53" t="str">
        <f ca="1">CHOOSE(MOD(ROW(),3)+1,OFFSET('12月工资表'!L$3,ROW()/3,),"",'12月工资表'!L$3)</f>
        <v>奖金个税</v>
      </c>
      <c r="M200" s="53" t="str">
        <f ca="1">CHOOSE(MOD(ROW(),3)+1,OFFSET('12月工资表'!M$3,ROW()/3,),"",'12月工资表'!M$3)</f>
        <v>实发工资奖金</v>
      </c>
    </row>
    <row r="201" spans="1:13" x14ac:dyDescent="0.25">
      <c r="A201" s="53" t="str">
        <f ca="1">CHOOSE(MOD(ROW(),3)+1,OFFSET('12月工资表'!A$3,ROW()/3,),"",'12月工资表'!A$3)</f>
        <v>TPY099</v>
      </c>
      <c r="B201" s="53" t="str">
        <f ca="1">CHOOSE(MOD(ROW(),3)+1,OFFSET('12月工资表'!B$3,ROW()/3,),"",'12月工资表'!B$3)</f>
        <v>康广陵</v>
      </c>
      <c r="C201" s="53" t="str">
        <f ca="1">CHOOSE(MOD(ROW(),3)+1,OFFSET('12月工资表'!C$3,ROW()/3,),"",'12月工资表'!C$3)</f>
        <v>人事</v>
      </c>
      <c r="D201" s="54">
        <f ca="1">CHOOSE(MOD(ROW(),3)+1,OFFSET('12月工资表'!D$3,ROW()/3,),"",'12月工资表'!D$3)</f>
        <v>6120</v>
      </c>
      <c r="E201" s="54">
        <f ca="1">CHOOSE(MOD(ROW(),3)+1,OFFSET('12月工资表'!E$3,ROW()/3,),"",'12月工资表'!E$3)</f>
        <v>11016</v>
      </c>
      <c r="F201" s="54">
        <f ca="1">CHOOSE(MOD(ROW(),3)+1,OFFSET('12月工资表'!F$3,ROW()/3,),"",'12月工资表'!F$3)</f>
        <v>260</v>
      </c>
      <c r="G201" s="54">
        <f ca="1">CHOOSE(MOD(ROW(),3)+1,OFFSET('12月工资表'!G$3,ROW()/3,),"",'12月工资表'!G$3)</f>
        <v>0</v>
      </c>
      <c r="H201" s="54">
        <f ca="1">CHOOSE(MOD(ROW(),3)+1,OFFSET('12月工资表'!H$3,ROW()/3,),"",'12月工资表'!H$3)</f>
        <v>17396</v>
      </c>
      <c r="I201" s="54">
        <f ca="1">CHOOSE(MOD(ROW(),3)+1,OFFSET('12月工资表'!I$3,ROW()/3,),"",'12月工资表'!I$3)</f>
        <v>206</v>
      </c>
      <c r="J201" s="54">
        <f ca="1">CHOOSE(MOD(ROW(),3)+1,OFFSET('12月工资表'!J$3,ROW()/3,),"",'12月工资表'!J$3)</f>
        <v>2880</v>
      </c>
      <c r="K201" s="54">
        <f ca="1">CHOOSE(MOD(ROW(),3)+1,OFFSET('12月工资表'!K$3,ROW()/3,),"",'12月工资表'!K$3)</f>
        <v>183</v>
      </c>
      <c r="L201" s="54">
        <f ca="1">CHOOSE(MOD(ROW(),3)+1,OFFSET('12月工资表'!L$3,ROW()/3,),"",'12月工资表'!L$3)</f>
        <v>330.47999999999996</v>
      </c>
      <c r="M201" s="54">
        <f ca="1">CHOOSE(MOD(ROW(),3)+1,OFFSET('12月工资表'!M$3,ROW()/3,),"",'12月工资表'!M$3)</f>
        <v>16676.52</v>
      </c>
    </row>
    <row r="202" spans="1:13" ht="40" customHeight="1" x14ac:dyDescent="0.25">
      <c r="A202" s="55" t="str">
        <f ca="1">CHOOSE(MOD(ROW(),3)+1,OFFSET('12月工资表'!A$3,ROW()/3,),"",'12月工资表'!A$3)</f>
        <v/>
      </c>
      <c r="B202" s="55" t="str">
        <f ca="1">CHOOSE(MOD(ROW(),3)+1,OFFSET('12月工资表'!B$3,ROW()/3,),"",'12月工资表'!B$3)</f>
        <v/>
      </c>
      <c r="C202" s="55" t="str">
        <f ca="1">CHOOSE(MOD(ROW(),3)+1,OFFSET('12月工资表'!C$3,ROW()/3,),"",'12月工资表'!C$3)</f>
        <v/>
      </c>
      <c r="D202" s="55" t="str">
        <f ca="1">CHOOSE(MOD(ROW(),3)+1,OFFSET('12月工资表'!D$3,ROW()/3,),"",'12月工资表'!D$3)</f>
        <v/>
      </c>
      <c r="E202" s="55" t="str">
        <f ca="1">CHOOSE(MOD(ROW(),3)+1,OFFSET('12月工资表'!E$3,ROW()/3,),"",'12月工资表'!E$3)</f>
        <v/>
      </c>
      <c r="F202" s="55" t="str">
        <f ca="1">CHOOSE(MOD(ROW(),3)+1,OFFSET('12月工资表'!F$3,ROW()/3,),"",'12月工资表'!F$3)</f>
        <v/>
      </c>
      <c r="G202" s="55" t="str">
        <f ca="1">CHOOSE(MOD(ROW(),3)+1,OFFSET('12月工资表'!G$3,ROW()/3,),"",'12月工资表'!G$3)</f>
        <v/>
      </c>
      <c r="H202" s="55" t="str">
        <f ca="1">CHOOSE(MOD(ROW(),3)+1,OFFSET('12月工资表'!H$3,ROW()/3,),"",'12月工资表'!H$3)</f>
        <v/>
      </c>
      <c r="I202" s="55" t="str">
        <f ca="1">CHOOSE(MOD(ROW(),3)+1,OFFSET('12月工资表'!I$3,ROW()/3,),"",'12月工资表'!I$3)</f>
        <v/>
      </c>
      <c r="J202" s="55" t="str">
        <f ca="1">CHOOSE(MOD(ROW(),3)+1,OFFSET('12月工资表'!J$3,ROW()/3,),"",'12月工资表'!J$3)</f>
        <v/>
      </c>
      <c r="K202" s="55" t="str">
        <f ca="1">CHOOSE(MOD(ROW(),3)+1,OFFSET('12月工资表'!K$3,ROW()/3,),"",'12月工资表'!K$3)</f>
        <v/>
      </c>
      <c r="L202" s="55" t="str">
        <f ca="1">CHOOSE(MOD(ROW(),3)+1,OFFSET('12月工资表'!L$3,ROW()/3,),"",'12月工资表'!L$3)</f>
        <v/>
      </c>
      <c r="M202" s="55" t="str">
        <f ca="1">CHOOSE(MOD(ROW(),3)+1,OFFSET('12月工资表'!M$3,ROW()/3,),"",'12月工资表'!M$3)</f>
        <v/>
      </c>
    </row>
    <row r="203" spans="1:13" x14ac:dyDescent="0.25">
      <c r="A203" s="53" t="str">
        <f ca="1">CHOOSE(MOD(ROW(),3)+1,OFFSET('12月工资表'!A$3,ROW()/3,),"",'12月工资表'!A$3)</f>
        <v>员工编号</v>
      </c>
      <c r="B203" s="53" t="str">
        <f ca="1">CHOOSE(MOD(ROW(),3)+1,OFFSET('12月工资表'!B$3,ROW()/3,),"",'12月工资表'!B$3)</f>
        <v>姓名</v>
      </c>
      <c r="C203" s="53" t="str">
        <f ca="1">CHOOSE(MOD(ROW(),3)+1,OFFSET('12月工资表'!C$3,ROW()/3,),"",'12月工资表'!C$3)</f>
        <v>部门</v>
      </c>
      <c r="D203" s="53" t="str">
        <f ca="1">CHOOSE(MOD(ROW(),3)+1,OFFSET('12月工资表'!D$3,ROW()/3,),"",'12月工资表'!D$3)</f>
        <v>基本工资</v>
      </c>
      <c r="E203" s="53" t="str">
        <f ca="1">CHOOSE(MOD(ROW(),3)+1,OFFSET('12月工资表'!E$3,ROW()/3,),"",'12月工资表'!E$3)</f>
        <v>应发年终奖金</v>
      </c>
      <c r="F203" s="53" t="str">
        <f ca="1">CHOOSE(MOD(ROW(),3)+1,OFFSET('12月工资表'!F$3,ROW()/3,),"",'12月工资表'!F$3)</f>
        <v>补贴</v>
      </c>
      <c r="G203" s="53" t="str">
        <f ca="1">CHOOSE(MOD(ROW(),3)+1,OFFSET('12月工资表'!G$3,ROW()/3,),"",'12月工资表'!G$3)</f>
        <v>扣除病事假</v>
      </c>
      <c r="H203" s="53" t="str">
        <f ca="1">CHOOSE(MOD(ROW(),3)+1,OFFSET('12月工资表'!H$3,ROW()/3,),"",'12月工资表'!H$3)</f>
        <v>应发工资奖金合计</v>
      </c>
      <c r="I203" s="53" t="str">
        <f ca="1">CHOOSE(MOD(ROW(),3)+1,OFFSET('12月工资表'!I$3,ROW()/3,),"",'12月工资表'!I$3)</f>
        <v>扣除社保</v>
      </c>
      <c r="J203" s="53" t="str">
        <f ca="1">CHOOSE(MOD(ROW(),3)+1,OFFSET('12月工资表'!J$3,ROW()/3,),"",'12月工资表'!J$3)</f>
        <v>应纳税所得额</v>
      </c>
      <c r="K203" s="53" t="str">
        <f ca="1">CHOOSE(MOD(ROW(),3)+1,OFFSET('12月工资表'!K$3,ROW()/3,),"",'12月工资表'!K$3)</f>
        <v>工资个税</v>
      </c>
      <c r="L203" s="53" t="str">
        <f ca="1">CHOOSE(MOD(ROW(),3)+1,OFFSET('12月工资表'!L$3,ROW()/3,),"",'12月工资表'!L$3)</f>
        <v>奖金个税</v>
      </c>
      <c r="M203" s="53" t="str">
        <f ca="1">CHOOSE(MOD(ROW(),3)+1,OFFSET('12月工资表'!M$3,ROW()/3,),"",'12月工资表'!M$3)</f>
        <v>实发工资奖金</v>
      </c>
    </row>
    <row r="204" spans="1:13" x14ac:dyDescent="0.25">
      <c r="A204" s="53" t="str">
        <f ca="1">CHOOSE(MOD(ROW(),3)+1,OFFSET('12月工资表'!A$3,ROW()/3,),"",'12月工资表'!A$3)</f>
        <v>TPY101</v>
      </c>
      <c r="B204" s="53" t="str">
        <f ca="1">CHOOSE(MOD(ROW(),3)+1,OFFSET('12月工资表'!B$3,ROW()/3,),"",'12月工资表'!B$3)</f>
        <v>虚竹子</v>
      </c>
      <c r="C204" s="53" t="str">
        <f ca="1">CHOOSE(MOD(ROW(),3)+1,OFFSET('12月工资表'!C$3,ROW()/3,),"",'12月工资表'!C$3)</f>
        <v>人事</v>
      </c>
      <c r="D204" s="54">
        <f ca="1">CHOOSE(MOD(ROW(),3)+1,OFFSET('12月工资表'!D$3,ROW()/3,),"",'12月工资表'!D$3)</f>
        <v>6080</v>
      </c>
      <c r="E204" s="54">
        <f ca="1">CHOOSE(MOD(ROW(),3)+1,OFFSET('12月工资表'!E$3,ROW()/3,),"",'12月工资表'!E$3)</f>
        <v>10944</v>
      </c>
      <c r="F204" s="54">
        <f ca="1">CHOOSE(MOD(ROW(),3)+1,OFFSET('12月工资表'!F$3,ROW()/3,),"",'12月工资表'!F$3)</f>
        <v>260</v>
      </c>
      <c r="G204" s="54">
        <f ca="1">CHOOSE(MOD(ROW(),3)+1,OFFSET('12月工资表'!G$3,ROW()/3,),"",'12月工资表'!G$3)</f>
        <v>0</v>
      </c>
      <c r="H204" s="54">
        <f ca="1">CHOOSE(MOD(ROW(),3)+1,OFFSET('12月工资表'!H$3,ROW()/3,),"",'12月工资表'!H$3)</f>
        <v>17284</v>
      </c>
      <c r="I204" s="54">
        <f ca="1">CHOOSE(MOD(ROW(),3)+1,OFFSET('12月工资表'!I$3,ROW()/3,),"",'12月工资表'!I$3)</f>
        <v>206</v>
      </c>
      <c r="J204" s="54">
        <f ca="1">CHOOSE(MOD(ROW(),3)+1,OFFSET('12月工资表'!J$3,ROW()/3,),"",'12月工资表'!J$3)</f>
        <v>2840</v>
      </c>
      <c r="K204" s="54">
        <f ca="1">CHOOSE(MOD(ROW(),3)+1,OFFSET('12月工资表'!K$3,ROW()/3,),"",'12月工资表'!K$3)</f>
        <v>179</v>
      </c>
      <c r="L204" s="54">
        <f ca="1">CHOOSE(MOD(ROW(),3)+1,OFFSET('12月工资表'!L$3,ROW()/3,),"",'12月工资表'!L$3)</f>
        <v>328.32</v>
      </c>
      <c r="M204" s="54">
        <f ca="1">CHOOSE(MOD(ROW(),3)+1,OFFSET('12月工资表'!M$3,ROW()/3,),"",'12月工资表'!M$3)</f>
        <v>16570.68</v>
      </c>
    </row>
    <row r="205" spans="1:13" ht="40" customHeight="1" x14ac:dyDescent="0.25">
      <c r="A205" s="55" t="str">
        <f ca="1">CHOOSE(MOD(ROW(),3)+1,OFFSET('12月工资表'!A$3,ROW()/3,),"",'12月工资表'!A$3)</f>
        <v/>
      </c>
      <c r="B205" s="55" t="str">
        <f ca="1">CHOOSE(MOD(ROW(),3)+1,OFFSET('12月工资表'!B$3,ROW()/3,),"",'12月工资表'!B$3)</f>
        <v/>
      </c>
      <c r="C205" s="55" t="str">
        <f ca="1">CHOOSE(MOD(ROW(),3)+1,OFFSET('12月工资表'!C$3,ROW()/3,),"",'12月工资表'!C$3)</f>
        <v/>
      </c>
      <c r="D205" s="55" t="str">
        <f ca="1">CHOOSE(MOD(ROW(),3)+1,OFFSET('12月工资表'!D$3,ROW()/3,),"",'12月工资表'!D$3)</f>
        <v/>
      </c>
      <c r="E205" s="55" t="str">
        <f ca="1">CHOOSE(MOD(ROW(),3)+1,OFFSET('12月工资表'!E$3,ROW()/3,),"",'12月工资表'!E$3)</f>
        <v/>
      </c>
      <c r="F205" s="55" t="str">
        <f ca="1">CHOOSE(MOD(ROW(),3)+1,OFFSET('12月工资表'!F$3,ROW()/3,),"",'12月工资表'!F$3)</f>
        <v/>
      </c>
      <c r="G205" s="55" t="str">
        <f ca="1">CHOOSE(MOD(ROW(),3)+1,OFFSET('12月工资表'!G$3,ROW()/3,),"",'12月工资表'!G$3)</f>
        <v/>
      </c>
      <c r="H205" s="55" t="str">
        <f ca="1">CHOOSE(MOD(ROW(),3)+1,OFFSET('12月工资表'!H$3,ROW()/3,),"",'12月工资表'!H$3)</f>
        <v/>
      </c>
      <c r="I205" s="55" t="str">
        <f ca="1">CHOOSE(MOD(ROW(),3)+1,OFFSET('12月工资表'!I$3,ROW()/3,),"",'12月工资表'!I$3)</f>
        <v/>
      </c>
      <c r="J205" s="55" t="str">
        <f ca="1">CHOOSE(MOD(ROW(),3)+1,OFFSET('12月工资表'!J$3,ROW()/3,),"",'12月工资表'!J$3)</f>
        <v/>
      </c>
      <c r="K205" s="55" t="str">
        <f ca="1">CHOOSE(MOD(ROW(),3)+1,OFFSET('12月工资表'!K$3,ROW()/3,),"",'12月工资表'!K$3)</f>
        <v/>
      </c>
      <c r="L205" s="55" t="str">
        <f ca="1">CHOOSE(MOD(ROW(),3)+1,OFFSET('12月工资表'!L$3,ROW()/3,),"",'12月工资表'!L$3)</f>
        <v/>
      </c>
      <c r="M205" s="55" t="str">
        <f ca="1">CHOOSE(MOD(ROW(),3)+1,OFFSET('12月工资表'!M$3,ROW()/3,),"",'12月工资表'!M$3)</f>
        <v/>
      </c>
    </row>
  </sheetData>
  <phoneticPr fontId="1" type="noConversion"/>
  <printOptions horizontalCentered="1"/>
  <pageMargins left="1.1023622047244095" right="1.1023622047244095" top="0.74803149606299213" bottom="0.74803149606299213" header="0.31496062992125984" footer="0.31496062992125984"/>
  <pageSetup paperSize="9" scale="11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topLeftCell="A2" workbookViewId="0">
      <selection activeCell="L24" sqref="L24"/>
    </sheetView>
  </sheetViews>
  <sheetFormatPr defaultRowHeight="14" x14ac:dyDescent="0.25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1</vt:i4>
      </vt:variant>
    </vt:vector>
  </HeadingPairs>
  <TitlesOfParts>
    <vt:vector size="17" baseType="lpstr">
      <vt:lpstr>员工基础档案</vt:lpstr>
      <vt:lpstr>年终奖金</vt:lpstr>
      <vt:lpstr>12月工资表</vt:lpstr>
      <vt:lpstr>2月工资表</vt:lpstr>
      <vt:lpstr>3月工资表</vt:lpstr>
      <vt:lpstr>4月工资表</vt:lpstr>
      <vt:lpstr>5月工资表</vt:lpstr>
      <vt:lpstr>6月工资表</vt:lpstr>
      <vt:lpstr>7月工资表</vt:lpstr>
      <vt:lpstr>8月工资表</vt:lpstr>
      <vt:lpstr>9月工资表</vt:lpstr>
      <vt:lpstr>10月工资表</vt:lpstr>
      <vt:lpstr>11月工资表</vt:lpstr>
      <vt:lpstr>个人所得税税率</vt:lpstr>
      <vt:lpstr>工资条</vt:lpstr>
      <vt:lpstr>工资条样例</vt:lpstr>
      <vt:lpstr>工资条!Print_Area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jiyan</dc:creator>
  <cp:lastModifiedBy>XH</cp:lastModifiedBy>
  <cp:lastPrinted>2019-03-23T09:22:33Z</cp:lastPrinted>
  <dcterms:created xsi:type="dcterms:W3CDTF">2013-01-31T06:56:58Z</dcterms:created>
  <dcterms:modified xsi:type="dcterms:W3CDTF">2019-03-23T09:22:40Z</dcterms:modified>
</cp:coreProperties>
</file>