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项目\9_计算机应用基础实训教程\教程资源\效果\7.3\"/>
    </mc:Choice>
  </mc:AlternateContent>
  <xr:revisionPtr revIDLastSave="0" documentId="13_ncr:1_{47DD8DD4-CAE3-47CB-9A49-133FA469D706}" xr6:coauthVersionLast="41" xr6:coauthVersionMax="41" xr10:uidLastSave="{00000000-0000-0000-0000-000000000000}"/>
  <bookViews>
    <workbookView xWindow="-110" yWindow="-110" windowWidth="19420" windowHeight="10420" tabRatio="704" firstSheet="8" activeTab="9" xr2:uid="{00000000-000D-0000-FFFF-FFFF00000000}"/>
  </bookViews>
  <sheets>
    <sheet name="省市代码" sheetId="7" r:id="rId1"/>
    <sheet name="候选人编号" sheetId="10" r:id="rId2"/>
    <sheet name="各省市选票数" sheetId="8" r:id="rId3"/>
    <sheet name="各省市抽样数" sheetId="9" r:id="rId4"/>
    <sheet name="第一阶段结果" sheetId="3" r:id="rId5"/>
    <sheet name="第二阶段结果" sheetId="6" r:id="rId6"/>
    <sheet name="第三阶段结果" sheetId="5" r:id="rId7"/>
    <sheet name="各省市选票抽样率" sheetId="11" r:id="rId8"/>
    <sheet name="候选人得票情况" sheetId="12" r:id="rId9"/>
    <sheet name="候选人得票率" sheetId="14" r:id="rId10"/>
    <sheet name="Sheet1" sheetId="13" r:id="rId11"/>
  </sheets>
  <definedNames>
    <definedName name="_xlnm.Print_Area" localSheetId="5">第二阶段结果!$A$1:$AF$65</definedName>
    <definedName name="_xlnm.Print_Area" localSheetId="6">第三阶段结果!$A$1:$AF$65</definedName>
    <definedName name="_xlnm.Print_Area" localSheetId="4">第一阶段结果!$A$1:$AF$65</definedName>
    <definedName name="_xlnm.Print_Titles" localSheetId="5">第二阶段结果!$A:$A,第二阶段结果!$1:$1</definedName>
    <definedName name="_xlnm.Print_Titles" localSheetId="6">第三阶段结果!$A:$A,第三阶段结果!$1:$1</definedName>
    <definedName name="_xlnm.Print_Titles" localSheetId="4">第一阶段结果!$A:$A,第一阶段结果!$1:$1</definedName>
  </definedNames>
  <calcPr calcId="191029"/>
</workbook>
</file>

<file path=xl/calcChain.xml><?xml version="1.0" encoding="utf-8"?>
<calcChain xmlns="http://schemas.openxmlformats.org/spreadsheetml/2006/main">
  <c r="AI4" i="14" l="1"/>
  <c r="AI5" i="14"/>
  <c r="AI6" i="14"/>
  <c r="AI7" i="14"/>
  <c r="AI8" i="14"/>
  <c r="AI9" i="14"/>
  <c r="AI10" i="14"/>
  <c r="AI11" i="14"/>
  <c r="AI12" i="14"/>
  <c r="AI13" i="14"/>
  <c r="AI14" i="14"/>
  <c r="AI15" i="14"/>
  <c r="AI16" i="14"/>
  <c r="AI17" i="14"/>
  <c r="AI18" i="14"/>
  <c r="AI19" i="14"/>
  <c r="AI20" i="14"/>
  <c r="AI21" i="14"/>
  <c r="AI22" i="14"/>
  <c r="AI23" i="14"/>
  <c r="AI24" i="14"/>
  <c r="AI25" i="14"/>
  <c r="AI26" i="14"/>
  <c r="AI27" i="14"/>
  <c r="AI28" i="14"/>
  <c r="AI29" i="14"/>
  <c r="AI30" i="14"/>
  <c r="AI31" i="14"/>
  <c r="AI32" i="14"/>
  <c r="AI33" i="14"/>
  <c r="AI34" i="14"/>
  <c r="AI35" i="14"/>
  <c r="AI36" i="14"/>
  <c r="AI37" i="14"/>
  <c r="AI38" i="14"/>
  <c r="AI39" i="14"/>
  <c r="AI40" i="14"/>
  <c r="AI41" i="14"/>
  <c r="AI42" i="14"/>
  <c r="AI43" i="14"/>
  <c r="AI44" i="14"/>
  <c r="AI45" i="14"/>
  <c r="AI46" i="14"/>
  <c r="AI47" i="14"/>
  <c r="AI48" i="14"/>
  <c r="AI49" i="14"/>
  <c r="AI50" i="14"/>
  <c r="AI51" i="14"/>
  <c r="AI52" i="14"/>
  <c r="AI53" i="14"/>
  <c r="AI54" i="14"/>
  <c r="AI55" i="14"/>
  <c r="AI56" i="14"/>
  <c r="AI57" i="14"/>
  <c r="AI58" i="14"/>
  <c r="AI59" i="14"/>
  <c r="AI60" i="14"/>
  <c r="AI61" i="14"/>
  <c r="AI62" i="14"/>
  <c r="AI63" i="14"/>
  <c r="AI64" i="14"/>
  <c r="AI65" i="14"/>
  <c r="AI66" i="14"/>
  <c r="AI3" i="14"/>
  <c r="AH4" i="14"/>
  <c r="AH5" i="14"/>
  <c r="AH6" i="14"/>
  <c r="AH7" i="14"/>
  <c r="AH8" i="14"/>
  <c r="AH9" i="14"/>
  <c r="AH10" i="14"/>
  <c r="AH11" i="14"/>
  <c r="AH12" i="14"/>
  <c r="AH13" i="14"/>
  <c r="AH14" i="14"/>
  <c r="AH15" i="14"/>
  <c r="AH16" i="14"/>
  <c r="AH17" i="14"/>
  <c r="AH18" i="14"/>
  <c r="AH19" i="14"/>
  <c r="AH20" i="14"/>
  <c r="AH21" i="14"/>
  <c r="AH22" i="14"/>
  <c r="AH23" i="14"/>
  <c r="AH24" i="14"/>
  <c r="AH25" i="14"/>
  <c r="AH26" i="14"/>
  <c r="AH27" i="14"/>
  <c r="AH28" i="14"/>
  <c r="AH29" i="14"/>
  <c r="AH30" i="14"/>
  <c r="AH31" i="14"/>
  <c r="AH32" i="14"/>
  <c r="AH33" i="14"/>
  <c r="AH34" i="14"/>
  <c r="AH35" i="14"/>
  <c r="AH36" i="14"/>
  <c r="AH37" i="14"/>
  <c r="AH38" i="14"/>
  <c r="AH39" i="14"/>
  <c r="AH40" i="14"/>
  <c r="AH41" i="14"/>
  <c r="AH42" i="14"/>
  <c r="AH43" i="14"/>
  <c r="AH44" i="14"/>
  <c r="AH45" i="14"/>
  <c r="AH46" i="14"/>
  <c r="AH47" i="14"/>
  <c r="AH48" i="14"/>
  <c r="AH49" i="14"/>
  <c r="AH50" i="14"/>
  <c r="AH51" i="14"/>
  <c r="AH52" i="14"/>
  <c r="AH53" i="14"/>
  <c r="AH54" i="14"/>
  <c r="AH55" i="14"/>
  <c r="AH56" i="14"/>
  <c r="AH57" i="14"/>
  <c r="AH58" i="14"/>
  <c r="AH59" i="14"/>
  <c r="AH60" i="14"/>
  <c r="AH61" i="14"/>
  <c r="AH62" i="14"/>
  <c r="AH63" i="14"/>
  <c r="AH64" i="14"/>
  <c r="AH65" i="14"/>
  <c r="AH66" i="14"/>
  <c r="AH3" i="14"/>
  <c r="C4" i="14"/>
  <c r="D4" i="14"/>
  <c r="E4" i="14"/>
  <c r="F4" i="14"/>
  <c r="G4" i="14"/>
  <c r="H4" i="14"/>
  <c r="I4" i="14"/>
  <c r="J4" i="14"/>
  <c r="K4" i="14"/>
  <c r="L4" i="14"/>
  <c r="M4" i="14"/>
  <c r="N4" i="14"/>
  <c r="O4" i="14"/>
  <c r="P4" i="14"/>
  <c r="Q4" i="14"/>
  <c r="R4" i="14"/>
  <c r="S4" i="14"/>
  <c r="T4" i="14"/>
  <c r="U4" i="14"/>
  <c r="V4" i="14"/>
  <c r="W4" i="14"/>
  <c r="X4" i="14"/>
  <c r="Y4" i="14"/>
  <c r="Z4" i="14"/>
  <c r="AA4" i="14"/>
  <c r="AB4" i="14"/>
  <c r="AC4" i="14"/>
  <c r="AD4" i="14"/>
  <c r="AE4" i="14"/>
  <c r="AF4" i="14"/>
  <c r="AG4" i="14"/>
  <c r="C5" i="14"/>
  <c r="D5" i="14"/>
  <c r="E5" i="14"/>
  <c r="F5" i="14"/>
  <c r="G5" i="14"/>
  <c r="H5" i="14"/>
  <c r="I5" i="14"/>
  <c r="J5" i="14"/>
  <c r="K5" i="14"/>
  <c r="L5" i="14"/>
  <c r="M5" i="14"/>
  <c r="N5" i="14"/>
  <c r="O5" i="14"/>
  <c r="P5" i="14"/>
  <c r="Q5" i="14"/>
  <c r="R5" i="14"/>
  <c r="S5" i="14"/>
  <c r="T5" i="14"/>
  <c r="U5" i="14"/>
  <c r="V5" i="14"/>
  <c r="W5" i="14"/>
  <c r="X5" i="14"/>
  <c r="Y5" i="14"/>
  <c r="Z5" i="14"/>
  <c r="AA5" i="14"/>
  <c r="AB5" i="14"/>
  <c r="AC5" i="14"/>
  <c r="AD5" i="14"/>
  <c r="AE5" i="14"/>
  <c r="AF5" i="14"/>
  <c r="AG5" i="14"/>
  <c r="C6" i="14"/>
  <c r="D6" i="14"/>
  <c r="E6" i="14"/>
  <c r="F6" i="14"/>
  <c r="G6" i="14"/>
  <c r="H6" i="14"/>
  <c r="I6" i="14"/>
  <c r="J6" i="14"/>
  <c r="K6" i="14"/>
  <c r="L6" i="14"/>
  <c r="M6" i="14"/>
  <c r="N6" i="14"/>
  <c r="O6" i="14"/>
  <c r="P6" i="14"/>
  <c r="Q6" i="14"/>
  <c r="R6" i="14"/>
  <c r="S6" i="14"/>
  <c r="T6" i="14"/>
  <c r="U6" i="14"/>
  <c r="V6" i="14"/>
  <c r="W6" i="14"/>
  <c r="X6" i="14"/>
  <c r="Y6" i="14"/>
  <c r="Z6" i="14"/>
  <c r="AA6" i="14"/>
  <c r="AB6" i="14"/>
  <c r="AC6" i="14"/>
  <c r="AD6" i="14"/>
  <c r="AE6" i="14"/>
  <c r="AF6" i="14"/>
  <c r="AG6" i="14"/>
  <c r="C7" i="14"/>
  <c r="D7" i="14"/>
  <c r="E7" i="14"/>
  <c r="F7" i="14"/>
  <c r="G7" i="14"/>
  <c r="H7" i="14"/>
  <c r="I7" i="14"/>
  <c r="J7" i="14"/>
  <c r="K7" i="14"/>
  <c r="L7" i="14"/>
  <c r="M7" i="14"/>
  <c r="N7" i="14"/>
  <c r="O7" i="14"/>
  <c r="P7" i="14"/>
  <c r="Q7" i="14"/>
  <c r="R7" i="14"/>
  <c r="S7" i="14"/>
  <c r="T7" i="14"/>
  <c r="U7" i="14"/>
  <c r="V7" i="14"/>
  <c r="W7" i="14"/>
  <c r="X7" i="14"/>
  <c r="Y7" i="14"/>
  <c r="Z7" i="14"/>
  <c r="AA7" i="14"/>
  <c r="AB7" i="14"/>
  <c r="AC7" i="14"/>
  <c r="AD7" i="14"/>
  <c r="AE7" i="14"/>
  <c r="AF7" i="14"/>
  <c r="AG7" i="14"/>
  <c r="C8" i="14"/>
  <c r="D8" i="14"/>
  <c r="E8" i="14"/>
  <c r="F8" i="14"/>
  <c r="G8" i="14"/>
  <c r="H8" i="14"/>
  <c r="I8" i="14"/>
  <c r="J8" i="14"/>
  <c r="K8" i="14"/>
  <c r="L8" i="14"/>
  <c r="M8" i="14"/>
  <c r="N8" i="14"/>
  <c r="O8" i="14"/>
  <c r="P8" i="14"/>
  <c r="Q8" i="14"/>
  <c r="R8" i="14"/>
  <c r="S8" i="14"/>
  <c r="T8" i="14"/>
  <c r="U8" i="14"/>
  <c r="V8" i="14"/>
  <c r="W8" i="14"/>
  <c r="X8" i="14"/>
  <c r="Y8" i="14"/>
  <c r="Z8" i="14"/>
  <c r="AA8" i="14"/>
  <c r="AB8" i="14"/>
  <c r="AC8" i="14"/>
  <c r="AD8" i="14"/>
  <c r="AE8" i="14"/>
  <c r="AF8" i="14"/>
  <c r="AG8" i="14"/>
  <c r="C9" i="14"/>
  <c r="D9" i="14"/>
  <c r="E9" i="14"/>
  <c r="F9" i="14"/>
  <c r="G9" i="14"/>
  <c r="H9" i="14"/>
  <c r="I9" i="14"/>
  <c r="J9" i="14"/>
  <c r="K9" i="14"/>
  <c r="L9" i="14"/>
  <c r="M9" i="14"/>
  <c r="N9" i="14"/>
  <c r="O9" i="14"/>
  <c r="P9" i="14"/>
  <c r="Q9" i="14"/>
  <c r="R9" i="14"/>
  <c r="S9" i="14"/>
  <c r="T9" i="14"/>
  <c r="U9" i="14"/>
  <c r="V9" i="14"/>
  <c r="W9" i="14"/>
  <c r="X9" i="14"/>
  <c r="Y9" i="14"/>
  <c r="Z9" i="14"/>
  <c r="AA9" i="14"/>
  <c r="AB9" i="14"/>
  <c r="AC9" i="14"/>
  <c r="AD9" i="14"/>
  <c r="AE9" i="14"/>
  <c r="AF9" i="14"/>
  <c r="AG9" i="14"/>
  <c r="C10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0" i="14"/>
  <c r="S10" i="14"/>
  <c r="T10" i="14"/>
  <c r="U10" i="14"/>
  <c r="V10" i="14"/>
  <c r="W10" i="14"/>
  <c r="X10" i="14"/>
  <c r="Y10" i="14"/>
  <c r="Z10" i="14"/>
  <c r="AA10" i="14"/>
  <c r="AB10" i="14"/>
  <c r="AC10" i="14"/>
  <c r="AD10" i="14"/>
  <c r="AE10" i="14"/>
  <c r="AF10" i="14"/>
  <c r="AG10" i="14"/>
  <c r="C11" i="14"/>
  <c r="D11" i="14"/>
  <c r="E11" i="14"/>
  <c r="F11" i="14"/>
  <c r="G11" i="14"/>
  <c r="H11" i="14"/>
  <c r="I11" i="14"/>
  <c r="J11" i="14"/>
  <c r="K11" i="14"/>
  <c r="L11" i="14"/>
  <c r="M11" i="14"/>
  <c r="N11" i="14"/>
  <c r="O11" i="14"/>
  <c r="P11" i="14"/>
  <c r="Q11" i="14"/>
  <c r="R11" i="14"/>
  <c r="S11" i="14"/>
  <c r="T11" i="14"/>
  <c r="U11" i="14"/>
  <c r="V11" i="14"/>
  <c r="W11" i="14"/>
  <c r="X11" i="14"/>
  <c r="Y11" i="14"/>
  <c r="Z11" i="14"/>
  <c r="AA11" i="14"/>
  <c r="AB11" i="14"/>
  <c r="AC11" i="14"/>
  <c r="AD11" i="14"/>
  <c r="AE11" i="14"/>
  <c r="AF11" i="14"/>
  <c r="AG11" i="14"/>
  <c r="C12" i="14"/>
  <c r="D12" i="14"/>
  <c r="E12" i="14"/>
  <c r="F12" i="14"/>
  <c r="G12" i="14"/>
  <c r="H12" i="14"/>
  <c r="I12" i="14"/>
  <c r="J12" i="14"/>
  <c r="K12" i="14"/>
  <c r="L12" i="14"/>
  <c r="M12" i="14"/>
  <c r="N12" i="14"/>
  <c r="O12" i="14"/>
  <c r="P12" i="14"/>
  <c r="Q12" i="14"/>
  <c r="R12" i="14"/>
  <c r="S12" i="14"/>
  <c r="T12" i="14"/>
  <c r="U12" i="14"/>
  <c r="V12" i="14"/>
  <c r="W12" i="14"/>
  <c r="X12" i="14"/>
  <c r="Y12" i="14"/>
  <c r="Z12" i="14"/>
  <c r="AA12" i="14"/>
  <c r="AB12" i="14"/>
  <c r="AC12" i="14"/>
  <c r="AD12" i="14"/>
  <c r="AE12" i="14"/>
  <c r="AF12" i="14"/>
  <c r="AG12" i="14"/>
  <c r="C13" i="14"/>
  <c r="D13" i="14"/>
  <c r="E13" i="14"/>
  <c r="F13" i="14"/>
  <c r="G13" i="14"/>
  <c r="H13" i="14"/>
  <c r="I13" i="14"/>
  <c r="J13" i="14"/>
  <c r="K13" i="14"/>
  <c r="L13" i="14"/>
  <c r="M13" i="14"/>
  <c r="N13" i="14"/>
  <c r="O13" i="14"/>
  <c r="P13" i="14"/>
  <c r="Q13" i="14"/>
  <c r="R13" i="14"/>
  <c r="S13" i="14"/>
  <c r="T13" i="14"/>
  <c r="U13" i="14"/>
  <c r="V13" i="14"/>
  <c r="W13" i="14"/>
  <c r="X13" i="14"/>
  <c r="Y13" i="14"/>
  <c r="Z13" i="14"/>
  <c r="AA13" i="14"/>
  <c r="AB13" i="14"/>
  <c r="AC13" i="14"/>
  <c r="AD13" i="14"/>
  <c r="AE13" i="14"/>
  <c r="AF13" i="14"/>
  <c r="AG13" i="14"/>
  <c r="C14" i="14"/>
  <c r="D14" i="14"/>
  <c r="E14" i="14"/>
  <c r="F14" i="14"/>
  <c r="G14" i="14"/>
  <c r="H14" i="14"/>
  <c r="I14" i="14"/>
  <c r="J14" i="14"/>
  <c r="K14" i="14"/>
  <c r="L14" i="14"/>
  <c r="M14" i="14"/>
  <c r="N14" i="14"/>
  <c r="O14" i="14"/>
  <c r="P14" i="14"/>
  <c r="Q14" i="14"/>
  <c r="R14" i="14"/>
  <c r="S14" i="14"/>
  <c r="T14" i="14"/>
  <c r="U14" i="14"/>
  <c r="V14" i="14"/>
  <c r="W14" i="14"/>
  <c r="X14" i="14"/>
  <c r="Y14" i="14"/>
  <c r="Z14" i="14"/>
  <c r="AA14" i="14"/>
  <c r="AB14" i="14"/>
  <c r="AC14" i="14"/>
  <c r="AD14" i="14"/>
  <c r="AE14" i="14"/>
  <c r="AF14" i="14"/>
  <c r="AG14" i="14"/>
  <c r="C15" i="14"/>
  <c r="D15" i="14"/>
  <c r="E15" i="14"/>
  <c r="F15" i="14"/>
  <c r="G15" i="14"/>
  <c r="H15" i="14"/>
  <c r="I15" i="14"/>
  <c r="J15" i="14"/>
  <c r="K15" i="14"/>
  <c r="L15" i="14"/>
  <c r="M15" i="14"/>
  <c r="N15" i="14"/>
  <c r="O15" i="14"/>
  <c r="P15" i="14"/>
  <c r="Q15" i="14"/>
  <c r="R15" i="14"/>
  <c r="S15" i="14"/>
  <c r="T15" i="14"/>
  <c r="U15" i="14"/>
  <c r="V15" i="14"/>
  <c r="W15" i="14"/>
  <c r="X15" i="14"/>
  <c r="Y15" i="14"/>
  <c r="Z15" i="14"/>
  <c r="AA15" i="14"/>
  <c r="AB15" i="14"/>
  <c r="AC15" i="14"/>
  <c r="AD15" i="14"/>
  <c r="AE15" i="14"/>
  <c r="AF15" i="14"/>
  <c r="AG15" i="14"/>
  <c r="C16" i="14"/>
  <c r="D16" i="14"/>
  <c r="E16" i="14"/>
  <c r="F16" i="14"/>
  <c r="G16" i="14"/>
  <c r="H16" i="14"/>
  <c r="I16" i="14"/>
  <c r="J16" i="14"/>
  <c r="K16" i="14"/>
  <c r="L16" i="14"/>
  <c r="M16" i="14"/>
  <c r="N16" i="14"/>
  <c r="O16" i="14"/>
  <c r="P16" i="14"/>
  <c r="Q16" i="14"/>
  <c r="R16" i="14"/>
  <c r="S16" i="14"/>
  <c r="T16" i="14"/>
  <c r="U16" i="14"/>
  <c r="V16" i="14"/>
  <c r="W16" i="14"/>
  <c r="X16" i="14"/>
  <c r="Y16" i="14"/>
  <c r="Z16" i="14"/>
  <c r="AA16" i="14"/>
  <c r="AB16" i="14"/>
  <c r="AC16" i="14"/>
  <c r="AD16" i="14"/>
  <c r="AE16" i="14"/>
  <c r="AF16" i="14"/>
  <c r="AG16" i="14"/>
  <c r="C17" i="14"/>
  <c r="D17" i="14"/>
  <c r="E17" i="14"/>
  <c r="F17" i="14"/>
  <c r="G17" i="14"/>
  <c r="H17" i="14"/>
  <c r="I17" i="14"/>
  <c r="J17" i="14"/>
  <c r="K17" i="14"/>
  <c r="L17" i="14"/>
  <c r="M17" i="14"/>
  <c r="N17" i="14"/>
  <c r="O17" i="14"/>
  <c r="P17" i="14"/>
  <c r="Q17" i="14"/>
  <c r="R17" i="14"/>
  <c r="S17" i="14"/>
  <c r="T17" i="14"/>
  <c r="U17" i="14"/>
  <c r="V17" i="14"/>
  <c r="W17" i="14"/>
  <c r="X17" i="14"/>
  <c r="Y17" i="14"/>
  <c r="Z17" i="14"/>
  <c r="AA17" i="14"/>
  <c r="AB17" i="14"/>
  <c r="AC17" i="14"/>
  <c r="AD17" i="14"/>
  <c r="AE17" i="14"/>
  <c r="AF17" i="14"/>
  <c r="AG17" i="14"/>
  <c r="C18" i="14"/>
  <c r="D18" i="14"/>
  <c r="E18" i="14"/>
  <c r="F18" i="14"/>
  <c r="G18" i="14"/>
  <c r="H18" i="14"/>
  <c r="I18" i="14"/>
  <c r="J18" i="14"/>
  <c r="K18" i="14"/>
  <c r="L18" i="14"/>
  <c r="M18" i="14"/>
  <c r="N18" i="14"/>
  <c r="O18" i="14"/>
  <c r="P18" i="14"/>
  <c r="Q18" i="14"/>
  <c r="R18" i="14"/>
  <c r="S18" i="14"/>
  <c r="T18" i="14"/>
  <c r="U18" i="14"/>
  <c r="V18" i="14"/>
  <c r="W18" i="14"/>
  <c r="X18" i="14"/>
  <c r="Y18" i="14"/>
  <c r="Z18" i="14"/>
  <c r="AA18" i="14"/>
  <c r="AB18" i="14"/>
  <c r="AC18" i="14"/>
  <c r="AD18" i="14"/>
  <c r="AE18" i="14"/>
  <c r="AF18" i="14"/>
  <c r="AG18" i="14"/>
  <c r="C19" i="14"/>
  <c r="D19" i="14"/>
  <c r="E19" i="14"/>
  <c r="F19" i="14"/>
  <c r="G19" i="14"/>
  <c r="H19" i="14"/>
  <c r="I19" i="14"/>
  <c r="J19" i="14"/>
  <c r="K19" i="14"/>
  <c r="L19" i="14"/>
  <c r="M19" i="14"/>
  <c r="N19" i="14"/>
  <c r="O19" i="14"/>
  <c r="P19" i="14"/>
  <c r="Q19" i="14"/>
  <c r="R19" i="14"/>
  <c r="S19" i="14"/>
  <c r="T19" i="14"/>
  <c r="U19" i="14"/>
  <c r="V19" i="14"/>
  <c r="W19" i="14"/>
  <c r="X19" i="14"/>
  <c r="Y19" i="14"/>
  <c r="Z19" i="14"/>
  <c r="AA19" i="14"/>
  <c r="AB19" i="14"/>
  <c r="AC19" i="14"/>
  <c r="AD19" i="14"/>
  <c r="AE19" i="14"/>
  <c r="AF19" i="14"/>
  <c r="AG19" i="14"/>
  <c r="C20" i="14"/>
  <c r="D20" i="14"/>
  <c r="E20" i="14"/>
  <c r="F20" i="14"/>
  <c r="G20" i="14"/>
  <c r="H20" i="14"/>
  <c r="I20" i="14"/>
  <c r="J20" i="14"/>
  <c r="K20" i="14"/>
  <c r="L20" i="14"/>
  <c r="M20" i="14"/>
  <c r="N20" i="14"/>
  <c r="O20" i="14"/>
  <c r="P20" i="14"/>
  <c r="Q20" i="14"/>
  <c r="R20" i="14"/>
  <c r="S20" i="14"/>
  <c r="T20" i="14"/>
  <c r="U20" i="14"/>
  <c r="V20" i="14"/>
  <c r="W20" i="14"/>
  <c r="X20" i="14"/>
  <c r="Y20" i="14"/>
  <c r="Z20" i="14"/>
  <c r="AA20" i="14"/>
  <c r="AB20" i="14"/>
  <c r="AC20" i="14"/>
  <c r="AD20" i="14"/>
  <c r="AE20" i="14"/>
  <c r="AF20" i="14"/>
  <c r="AG20" i="14"/>
  <c r="C21" i="14"/>
  <c r="D21" i="14"/>
  <c r="E21" i="14"/>
  <c r="F21" i="14"/>
  <c r="G21" i="14"/>
  <c r="H21" i="14"/>
  <c r="I21" i="14"/>
  <c r="J21" i="14"/>
  <c r="K21" i="14"/>
  <c r="L21" i="14"/>
  <c r="M21" i="14"/>
  <c r="N21" i="14"/>
  <c r="O21" i="14"/>
  <c r="P21" i="14"/>
  <c r="Q21" i="14"/>
  <c r="R21" i="14"/>
  <c r="S21" i="14"/>
  <c r="T21" i="14"/>
  <c r="U21" i="14"/>
  <c r="V21" i="14"/>
  <c r="W21" i="14"/>
  <c r="X21" i="14"/>
  <c r="Y21" i="14"/>
  <c r="Z21" i="14"/>
  <c r="AA21" i="14"/>
  <c r="AB21" i="14"/>
  <c r="AC21" i="14"/>
  <c r="AD21" i="14"/>
  <c r="AE21" i="14"/>
  <c r="AF21" i="14"/>
  <c r="AG21" i="14"/>
  <c r="C22" i="14"/>
  <c r="D22" i="14"/>
  <c r="E22" i="14"/>
  <c r="F22" i="14"/>
  <c r="G22" i="14"/>
  <c r="H22" i="14"/>
  <c r="I22" i="14"/>
  <c r="J22" i="14"/>
  <c r="K22" i="14"/>
  <c r="L22" i="14"/>
  <c r="M22" i="14"/>
  <c r="N22" i="14"/>
  <c r="O22" i="14"/>
  <c r="P22" i="14"/>
  <c r="Q22" i="14"/>
  <c r="R22" i="14"/>
  <c r="S22" i="14"/>
  <c r="T22" i="14"/>
  <c r="U22" i="14"/>
  <c r="V22" i="14"/>
  <c r="W22" i="14"/>
  <c r="X22" i="14"/>
  <c r="Y22" i="14"/>
  <c r="Z22" i="14"/>
  <c r="AA22" i="14"/>
  <c r="AB22" i="14"/>
  <c r="AC22" i="14"/>
  <c r="AD22" i="14"/>
  <c r="AE22" i="14"/>
  <c r="AF22" i="14"/>
  <c r="AG22" i="14"/>
  <c r="C23" i="14"/>
  <c r="D23" i="14"/>
  <c r="E23" i="14"/>
  <c r="F23" i="14"/>
  <c r="G23" i="14"/>
  <c r="H23" i="14"/>
  <c r="I23" i="14"/>
  <c r="J23" i="14"/>
  <c r="K23" i="14"/>
  <c r="L23" i="14"/>
  <c r="M23" i="14"/>
  <c r="N23" i="14"/>
  <c r="O23" i="14"/>
  <c r="P23" i="14"/>
  <c r="Q23" i="14"/>
  <c r="R23" i="14"/>
  <c r="S23" i="14"/>
  <c r="T23" i="14"/>
  <c r="U23" i="14"/>
  <c r="V23" i="14"/>
  <c r="W23" i="14"/>
  <c r="X23" i="14"/>
  <c r="Y23" i="14"/>
  <c r="Z23" i="14"/>
  <c r="AA23" i="14"/>
  <c r="AB23" i="14"/>
  <c r="AC23" i="14"/>
  <c r="AD23" i="14"/>
  <c r="AE23" i="14"/>
  <c r="AF23" i="14"/>
  <c r="AG23" i="14"/>
  <c r="C24" i="14"/>
  <c r="D24" i="14"/>
  <c r="E24" i="14"/>
  <c r="F24" i="14"/>
  <c r="G24" i="14"/>
  <c r="H24" i="14"/>
  <c r="I24" i="14"/>
  <c r="J24" i="14"/>
  <c r="K24" i="14"/>
  <c r="L24" i="14"/>
  <c r="M24" i="14"/>
  <c r="N24" i="14"/>
  <c r="O24" i="14"/>
  <c r="P24" i="14"/>
  <c r="Q24" i="14"/>
  <c r="R24" i="14"/>
  <c r="S24" i="14"/>
  <c r="T24" i="14"/>
  <c r="U24" i="14"/>
  <c r="V24" i="14"/>
  <c r="W24" i="14"/>
  <c r="X24" i="14"/>
  <c r="Y24" i="14"/>
  <c r="Z24" i="14"/>
  <c r="AA24" i="14"/>
  <c r="AB24" i="14"/>
  <c r="AC24" i="14"/>
  <c r="AD24" i="14"/>
  <c r="AE24" i="14"/>
  <c r="AF24" i="14"/>
  <c r="AG24" i="14"/>
  <c r="C25" i="14"/>
  <c r="D25" i="14"/>
  <c r="E25" i="14"/>
  <c r="F25" i="14"/>
  <c r="G25" i="14"/>
  <c r="H25" i="14"/>
  <c r="I25" i="14"/>
  <c r="J25" i="14"/>
  <c r="K25" i="14"/>
  <c r="L25" i="14"/>
  <c r="M25" i="14"/>
  <c r="N25" i="14"/>
  <c r="O25" i="14"/>
  <c r="P25" i="14"/>
  <c r="Q25" i="14"/>
  <c r="R25" i="14"/>
  <c r="S25" i="14"/>
  <c r="T25" i="14"/>
  <c r="U25" i="14"/>
  <c r="V25" i="14"/>
  <c r="W25" i="14"/>
  <c r="X25" i="14"/>
  <c r="Y25" i="14"/>
  <c r="Z25" i="14"/>
  <c r="AA25" i="14"/>
  <c r="AB25" i="14"/>
  <c r="AC25" i="14"/>
  <c r="AD25" i="14"/>
  <c r="AE25" i="14"/>
  <c r="AF25" i="14"/>
  <c r="AG25" i="14"/>
  <c r="C26" i="14"/>
  <c r="D26" i="14"/>
  <c r="E26" i="14"/>
  <c r="F26" i="14"/>
  <c r="G26" i="14"/>
  <c r="H26" i="14"/>
  <c r="I26" i="14"/>
  <c r="J26" i="14"/>
  <c r="K26" i="14"/>
  <c r="L26" i="14"/>
  <c r="M26" i="14"/>
  <c r="N26" i="14"/>
  <c r="O26" i="14"/>
  <c r="P26" i="14"/>
  <c r="Q26" i="14"/>
  <c r="R26" i="14"/>
  <c r="S26" i="14"/>
  <c r="T26" i="14"/>
  <c r="U26" i="14"/>
  <c r="V26" i="14"/>
  <c r="W26" i="14"/>
  <c r="X26" i="14"/>
  <c r="Y26" i="14"/>
  <c r="Z26" i="14"/>
  <c r="AA26" i="14"/>
  <c r="AB26" i="14"/>
  <c r="AC26" i="14"/>
  <c r="AD26" i="14"/>
  <c r="AE26" i="14"/>
  <c r="AF26" i="14"/>
  <c r="AG26" i="14"/>
  <c r="C27" i="14"/>
  <c r="D27" i="14"/>
  <c r="E27" i="14"/>
  <c r="F27" i="14"/>
  <c r="G27" i="14"/>
  <c r="H27" i="14"/>
  <c r="I27" i="14"/>
  <c r="J27" i="14"/>
  <c r="K27" i="14"/>
  <c r="L27" i="14"/>
  <c r="M27" i="14"/>
  <c r="N27" i="14"/>
  <c r="O27" i="14"/>
  <c r="P27" i="14"/>
  <c r="Q27" i="14"/>
  <c r="R27" i="14"/>
  <c r="S27" i="14"/>
  <c r="T27" i="14"/>
  <c r="U27" i="14"/>
  <c r="V27" i="14"/>
  <c r="W27" i="14"/>
  <c r="X27" i="14"/>
  <c r="Y27" i="14"/>
  <c r="Z27" i="14"/>
  <c r="AA27" i="14"/>
  <c r="AB27" i="14"/>
  <c r="AC27" i="14"/>
  <c r="AD27" i="14"/>
  <c r="AE27" i="14"/>
  <c r="AF27" i="14"/>
  <c r="AG27" i="14"/>
  <c r="C28" i="14"/>
  <c r="D28" i="14"/>
  <c r="E28" i="14"/>
  <c r="F28" i="14"/>
  <c r="G28" i="14"/>
  <c r="H28" i="14"/>
  <c r="I28" i="14"/>
  <c r="J28" i="14"/>
  <c r="K28" i="14"/>
  <c r="L28" i="14"/>
  <c r="M28" i="14"/>
  <c r="N28" i="14"/>
  <c r="O28" i="14"/>
  <c r="P28" i="14"/>
  <c r="Q28" i="14"/>
  <c r="R28" i="14"/>
  <c r="S28" i="14"/>
  <c r="T28" i="14"/>
  <c r="U28" i="14"/>
  <c r="V28" i="14"/>
  <c r="W28" i="14"/>
  <c r="X28" i="14"/>
  <c r="Y28" i="14"/>
  <c r="Z28" i="14"/>
  <c r="AA28" i="14"/>
  <c r="AB28" i="14"/>
  <c r="AC28" i="14"/>
  <c r="AD28" i="14"/>
  <c r="AE28" i="14"/>
  <c r="AF28" i="14"/>
  <c r="AG28" i="14"/>
  <c r="C29" i="14"/>
  <c r="D29" i="14"/>
  <c r="E29" i="14"/>
  <c r="F29" i="14"/>
  <c r="G29" i="14"/>
  <c r="H29" i="14"/>
  <c r="I29" i="14"/>
  <c r="J29" i="14"/>
  <c r="K29" i="14"/>
  <c r="L29" i="14"/>
  <c r="M29" i="14"/>
  <c r="N29" i="14"/>
  <c r="O29" i="14"/>
  <c r="P29" i="14"/>
  <c r="Q29" i="14"/>
  <c r="R29" i="14"/>
  <c r="S29" i="14"/>
  <c r="T29" i="14"/>
  <c r="U29" i="14"/>
  <c r="V29" i="14"/>
  <c r="W29" i="14"/>
  <c r="X29" i="14"/>
  <c r="Y29" i="14"/>
  <c r="Z29" i="14"/>
  <c r="AA29" i="14"/>
  <c r="AB29" i="14"/>
  <c r="AC29" i="14"/>
  <c r="AD29" i="14"/>
  <c r="AE29" i="14"/>
  <c r="AF29" i="14"/>
  <c r="AG29" i="14"/>
  <c r="C30" i="14"/>
  <c r="D30" i="14"/>
  <c r="E30" i="14"/>
  <c r="F30" i="14"/>
  <c r="G30" i="14"/>
  <c r="H30" i="14"/>
  <c r="I30" i="14"/>
  <c r="J30" i="14"/>
  <c r="K30" i="14"/>
  <c r="L30" i="14"/>
  <c r="M30" i="14"/>
  <c r="N30" i="14"/>
  <c r="O30" i="14"/>
  <c r="P30" i="14"/>
  <c r="Q30" i="14"/>
  <c r="R30" i="14"/>
  <c r="S30" i="14"/>
  <c r="T30" i="14"/>
  <c r="U30" i="14"/>
  <c r="V30" i="14"/>
  <c r="W30" i="14"/>
  <c r="X30" i="14"/>
  <c r="Y30" i="14"/>
  <c r="Z30" i="14"/>
  <c r="AA30" i="14"/>
  <c r="AB30" i="14"/>
  <c r="AC30" i="14"/>
  <c r="AD30" i="14"/>
  <c r="AE30" i="14"/>
  <c r="AF30" i="14"/>
  <c r="AG30" i="14"/>
  <c r="C31" i="14"/>
  <c r="D31" i="14"/>
  <c r="E31" i="14"/>
  <c r="F31" i="14"/>
  <c r="G31" i="14"/>
  <c r="H31" i="14"/>
  <c r="I31" i="14"/>
  <c r="J31" i="14"/>
  <c r="K31" i="14"/>
  <c r="L31" i="14"/>
  <c r="M31" i="14"/>
  <c r="N31" i="14"/>
  <c r="O31" i="14"/>
  <c r="P31" i="14"/>
  <c r="Q31" i="14"/>
  <c r="R31" i="14"/>
  <c r="S31" i="14"/>
  <c r="T31" i="14"/>
  <c r="U31" i="14"/>
  <c r="V31" i="14"/>
  <c r="W31" i="14"/>
  <c r="X31" i="14"/>
  <c r="Y31" i="14"/>
  <c r="Z31" i="14"/>
  <c r="AA31" i="14"/>
  <c r="AB31" i="14"/>
  <c r="AC31" i="14"/>
  <c r="AD31" i="14"/>
  <c r="AE31" i="14"/>
  <c r="AF31" i="14"/>
  <c r="AG31" i="14"/>
  <c r="C32" i="14"/>
  <c r="D32" i="14"/>
  <c r="E32" i="14"/>
  <c r="F32" i="14"/>
  <c r="G32" i="14"/>
  <c r="H32" i="14"/>
  <c r="I32" i="14"/>
  <c r="J32" i="14"/>
  <c r="K32" i="14"/>
  <c r="L32" i="14"/>
  <c r="M32" i="14"/>
  <c r="N32" i="14"/>
  <c r="O32" i="14"/>
  <c r="P32" i="14"/>
  <c r="Q32" i="14"/>
  <c r="R32" i="14"/>
  <c r="S32" i="14"/>
  <c r="T32" i="14"/>
  <c r="U32" i="14"/>
  <c r="V32" i="14"/>
  <c r="W32" i="14"/>
  <c r="X32" i="14"/>
  <c r="Y32" i="14"/>
  <c r="Z32" i="14"/>
  <c r="AA32" i="14"/>
  <c r="AB32" i="14"/>
  <c r="AC32" i="14"/>
  <c r="AD32" i="14"/>
  <c r="AE32" i="14"/>
  <c r="AF32" i="14"/>
  <c r="AG32" i="14"/>
  <c r="C33" i="14"/>
  <c r="D33" i="14"/>
  <c r="E33" i="14"/>
  <c r="F33" i="14"/>
  <c r="G33" i="14"/>
  <c r="H33" i="14"/>
  <c r="I33" i="14"/>
  <c r="J33" i="14"/>
  <c r="K33" i="14"/>
  <c r="L33" i="14"/>
  <c r="M33" i="14"/>
  <c r="N33" i="14"/>
  <c r="O33" i="14"/>
  <c r="P33" i="14"/>
  <c r="Q33" i="14"/>
  <c r="R33" i="14"/>
  <c r="S33" i="14"/>
  <c r="T33" i="14"/>
  <c r="U33" i="14"/>
  <c r="V33" i="14"/>
  <c r="W33" i="14"/>
  <c r="X33" i="14"/>
  <c r="Y33" i="14"/>
  <c r="Z33" i="14"/>
  <c r="AA33" i="14"/>
  <c r="AB33" i="14"/>
  <c r="AC33" i="14"/>
  <c r="AD33" i="14"/>
  <c r="AE33" i="14"/>
  <c r="AF33" i="14"/>
  <c r="AG33" i="14"/>
  <c r="C34" i="14"/>
  <c r="D34" i="14"/>
  <c r="E34" i="14"/>
  <c r="F34" i="14"/>
  <c r="G34" i="14"/>
  <c r="H34" i="14"/>
  <c r="I34" i="14"/>
  <c r="J34" i="14"/>
  <c r="K34" i="14"/>
  <c r="L34" i="14"/>
  <c r="M34" i="14"/>
  <c r="N34" i="14"/>
  <c r="O34" i="14"/>
  <c r="P34" i="14"/>
  <c r="Q34" i="14"/>
  <c r="R34" i="14"/>
  <c r="S34" i="14"/>
  <c r="T34" i="14"/>
  <c r="U34" i="14"/>
  <c r="V34" i="14"/>
  <c r="W34" i="14"/>
  <c r="X34" i="14"/>
  <c r="Y34" i="14"/>
  <c r="Z34" i="14"/>
  <c r="AA34" i="14"/>
  <c r="AB34" i="14"/>
  <c r="AC34" i="14"/>
  <c r="AD34" i="14"/>
  <c r="AE34" i="14"/>
  <c r="AF34" i="14"/>
  <c r="AG34" i="14"/>
  <c r="C35" i="14"/>
  <c r="D35" i="14"/>
  <c r="E35" i="14"/>
  <c r="F35" i="14"/>
  <c r="G35" i="14"/>
  <c r="H35" i="14"/>
  <c r="I35" i="14"/>
  <c r="J35" i="14"/>
  <c r="K35" i="14"/>
  <c r="L35" i="14"/>
  <c r="M35" i="14"/>
  <c r="N35" i="14"/>
  <c r="O35" i="14"/>
  <c r="P35" i="14"/>
  <c r="Q35" i="14"/>
  <c r="R35" i="14"/>
  <c r="S35" i="14"/>
  <c r="T35" i="14"/>
  <c r="U35" i="14"/>
  <c r="V35" i="14"/>
  <c r="W35" i="14"/>
  <c r="X35" i="14"/>
  <c r="Y35" i="14"/>
  <c r="Z35" i="14"/>
  <c r="AA35" i="14"/>
  <c r="AB35" i="14"/>
  <c r="AC35" i="14"/>
  <c r="AD35" i="14"/>
  <c r="AE35" i="14"/>
  <c r="AF35" i="14"/>
  <c r="AG35" i="14"/>
  <c r="C36" i="14"/>
  <c r="D36" i="14"/>
  <c r="E36" i="14"/>
  <c r="F36" i="14"/>
  <c r="G36" i="14"/>
  <c r="H36" i="14"/>
  <c r="I36" i="14"/>
  <c r="J36" i="14"/>
  <c r="K36" i="14"/>
  <c r="L36" i="14"/>
  <c r="M36" i="14"/>
  <c r="N36" i="14"/>
  <c r="O36" i="14"/>
  <c r="P36" i="14"/>
  <c r="Q36" i="14"/>
  <c r="R36" i="14"/>
  <c r="S36" i="14"/>
  <c r="T36" i="14"/>
  <c r="U36" i="14"/>
  <c r="V36" i="14"/>
  <c r="W36" i="14"/>
  <c r="X36" i="14"/>
  <c r="Y36" i="14"/>
  <c r="Z36" i="14"/>
  <c r="AA36" i="14"/>
  <c r="AB36" i="14"/>
  <c r="AC36" i="14"/>
  <c r="AD36" i="14"/>
  <c r="AE36" i="14"/>
  <c r="AF36" i="14"/>
  <c r="AG36" i="14"/>
  <c r="C37" i="14"/>
  <c r="D37" i="14"/>
  <c r="E37" i="14"/>
  <c r="F37" i="14"/>
  <c r="G37" i="14"/>
  <c r="H37" i="14"/>
  <c r="I37" i="14"/>
  <c r="J37" i="14"/>
  <c r="K37" i="14"/>
  <c r="L37" i="14"/>
  <c r="M37" i="14"/>
  <c r="N37" i="14"/>
  <c r="O37" i="14"/>
  <c r="P37" i="14"/>
  <c r="Q37" i="14"/>
  <c r="R37" i="14"/>
  <c r="S37" i="14"/>
  <c r="T37" i="14"/>
  <c r="U37" i="14"/>
  <c r="V37" i="14"/>
  <c r="W37" i="14"/>
  <c r="X37" i="14"/>
  <c r="Y37" i="14"/>
  <c r="Z37" i="14"/>
  <c r="AA37" i="14"/>
  <c r="AB37" i="14"/>
  <c r="AC37" i="14"/>
  <c r="AD37" i="14"/>
  <c r="AE37" i="14"/>
  <c r="AF37" i="14"/>
  <c r="AG37" i="14"/>
  <c r="C38" i="14"/>
  <c r="D38" i="14"/>
  <c r="E38" i="14"/>
  <c r="F38" i="14"/>
  <c r="G38" i="14"/>
  <c r="H38" i="14"/>
  <c r="I38" i="14"/>
  <c r="J38" i="14"/>
  <c r="K38" i="14"/>
  <c r="L38" i="14"/>
  <c r="M38" i="14"/>
  <c r="N38" i="14"/>
  <c r="O38" i="14"/>
  <c r="P38" i="14"/>
  <c r="Q38" i="14"/>
  <c r="R38" i="14"/>
  <c r="S38" i="14"/>
  <c r="T38" i="14"/>
  <c r="U38" i="14"/>
  <c r="V38" i="14"/>
  <c r="W38" i="14"/>
  <c r="X38" i="14"/>
  <c r="Y38" i="14"/>
  <c r="Z38" i="14"/>
  <c r="AA38" i="14"/>
  <c r="AB38" i="14"/>
  <c r="AC38" i="14"/>
  <c r="AD38" i="14"/>
  <c r="AE38" i="14"/>
  <c r="AF38" i="14"/>
  <c r="AG38" i="14"/>
  <c r="C39" i="14"/>
  <c r="D39" i="14"/>
  <c r="E39" i="14"/>
  <c r="F39" i="14"/>
  <c r="G39" i="14"/>
  <c r="H39" i="14"/>
  <c r="I39" i="14"/>
  <c r="J39" i="14"/>
  <c r="K39" i="14"/>
  <c r="L39" i="14"/>
  <c r="M39" i="14"/>
  <c r="N39" i="14"/>
  <c r="O39" i="14"/>
  <c r="P39" i="14"/>
  <c r="Q39" i="14"/>
  <c r="R39" i="14"/>
  <c r="S39" i="14"/>
  <c r="T39" i="14"/>
  <c r="U39" i="14"/>
  <c r="V39" i="14"/>
  <c r="W39" i="14"/>
  <c r="X39" i="14"/>
  <c r="Y39" i="14"/>
  <c r="Z39" i="14"/>
  <c r="AA39" i="14"/>
  <c r="AB39" i="14"/>
  <c r="AC39" i="14"/>
  <c r="AD39" i="14"/>
  <c r="AE39" i="14"/>
  <c r="AF39" i="14"/>
  <c r="AG39" i="14"/>
  <c r="C40" i="14"/>
  <c r="D40" i="14"/>
  <c r="E40" i="14"/>
  <c r="F40" i="14"/>
  <c r="G40" i="14"/>
  <c r="H40" i="14"/>
  <c r="I40" i="14"/>
  <c r="J40" i="14"/>
  <c r="K40" i="14"/>
  <c r="L40" i="14"/>
  <c r="M40" i="14"/>
  <c r="N40" i="14"/>
  <c r="O40" i="14"/>
  <c r="P40" i="14"/>
  <c r="Q40" i="14"/>
  <c r="R40" i="14"/>
  <c r="S40" i="14"/>
  <c r="T40" i="14"/>
  <c r="U40" i="14"/>
  <c r="V40" i="14"/>
  <c r="W40" i="14"/>
  <c r="X40" i="14"/>
  <c r="Y40" i="14"/>
  <c r="Z40" i="14"/>
  <c r="AA40" i="14"/>
  <c r="AB40" i="14"/>
  <c r="AC40" i="14"/>
  <c r="AD40" i="14"/>
  <c r="AE40" i="14"/>
  <c r="AF40" i="14"/>
  <c r="AG40" i="14"/>
  <c r="C41" i="14"/>
  <c r="D41" i="14"/>
  <c r="E41" i="14"/>
  <c r="F41" i="14"/>
  <c r="G41" i="14"/>
  <c r="H41" i="14"/>
  <c r="I41" i="14"/>
  <c r="J41" i="14"/>
  <c r="K41" i="14"/>
  <c r="L41" i="14"/>
  <c r="M41" i="14"/>
  <c r="N41" i="14"/>
  <c r="O41" i="14"/>
  <c r="P41" i="14"/>
  <c r="Q41" i="14"/>
  <c r="R41" i="14"/>
  <c r="S41" i="14"/>
  <c r="T41" i="14"/>
  <c r="U41" i="14"/>
  <c r="V41" i="14"/>
  <c r="W41" i="14"/>
  <c r="X41" i="14"/>
  <c r="Y41" i="14"/>
  <c r="Z41" i="14"/>
  <c r="AA41" i="14"/>
  <c r="AB41" i="14"/>
  <c r="AC41" i="14"/>
  <c r="AD41" i="14"/>
  <c r="AE41" i="14"/>
  <c r="AF41" i="14"/>
  <c r="AG41" i="14"/>
  <c r="C42" i="14"/>
  <c r="D42" i="14"/>
  <c r="E42" i="14"/>
  <c r="F42" i="14"/>
  <c r="G42" i="14"/>
  <c r="H42" i="14"/>
  <c r="I42" i="14"/>
  <c r="J42" i="14"/>
  <c r="K42" i="14"/>
  <c r="L42" i="14"/>
  <c r="M42" i="14"/>
  <c r="N42" i="14"/>
  <c r="O42" i="14"/>
  <c r="P42" i="14"/>
  <c r="Q42" i="14"/>
  <c r="R42" i="14"/>
  <c r="S42" i="14"/>
  <c r="T42" i="14"/>
  <c r="U42" i="14"/>
  <c r="V42" i="14"/>
  <c r="W42" i="14"/>
  <c r="X42" i="14"/>
  <c r="Y42" i="14"/>
  <c r="Z42" i="14"/>
  <c r="AA42" i="14"/>
  <c r="AB42" i="14"/>
  <c r="AC42" i="14"/>
  <c r="AD42" i="14"/>
  <c r="AE42" i="14"/>
  <c r="AF42" i="14"/>
  <c r="AG42" i="14"/>
  <c r="C43" i="14"/>
  <c r="D43" i="14"/>
  <c r="E43" i="14"/>
  <c r="F43" i="14"/>
  <c r="G43" i="14"/>
  <c r="H43" i="14"/>
  <c r="I43" i="14"/>
  <c r="J43" i="14"/>
  <c r="K43" i="14"/>
  <c r="L43" i="14"/>
  <c r="M43" i="14"/>
  <c r="N43" i="14"/>
  <c r="O43" i="14"/>
  <c r="P43" i="14"/>
  <c r="Q43" i="14"/>
  <c r="R43" i="14"/>
  <c r="S43" i="14"/>
  <c r="T43" i="14"/>
  <c r="U43" i="14"/>
  <c r="V43" i="14"/>
  <c r="W43" i="14"/>
  <c r="X43" i="14"/>
  <c r="Y43" i="14"/>
  <c r="Z43" i="14"/>
  <c r="AA43" i="14"/>
  <c r="AB43" i="14"/>
  <c r="AC43" i="14"/>
  <c r="AD43" i="14"/>
  <c r="AE43" i="14"/>
  <c r="AF43" i="14"/>
  <c r="AG43" i="14"/>
  <c r="C44" i="14"/>
  <c r="D44" i="14"/>
  <c r="E44" i="14"/>
  <c r="F44" i="14"/>
  <c r="G44" i="14"/>
  <c r="H44" i="14"/>
  <c r="I44" i="14"/>
  <c r="J44" i="14"/>
  <c r="K44" i="14"/>
  <c r="L44" i="14"/>
  <c r="M44" i="14"/>
  <c r="N44" i="14"/>
  <c r="O44" i="14"/>
  <c r="P44" i="14"/>
  <c r="Q44" i="14"/>
  <c r="R44" i="14"/>
  <c r="S44" i="14"/>
  <c r="T44" i="14"/>
  <c r="U44" i="14"/>
  <c r="V44" i="14"/>
  <c r="W44" i="14"/>
  <c r="X44" i="14"/>
  <c r="Y44" i="14"/>
  <c r="Z44" i="14"/>
  <c r="AA44" i="14"/>
  <c r="AB44" i="14"/>
  <c r="AC44" i="14"/>
  <c r="AD44" i="14"/>
  <c r="AE44" i="14"/>
  <c r="AF44" i="14"/>
  <c r="AG44" i="14"/>
  <c r="C45" i="14"/>
  <c r="D45" i="14"/>
  <c r="E45" i="14"/>
  <c r="F45" i="14"/>
  <c r="G45" i="14"/>
  <c r="H45" i="14"/>
  <c r="I45" i="14"/>
  <c r="J45" i="14"/>
  <c r="K45" i="14"/>
  <c r="L45" i="14"/>
  <c r="M45" i="14"/>
  <c r="N45" i="14"/>
  <c r="O45" i="14"/>
  <c r="P45" i="14"/>
  <c r="Q45" i="14"/>
  <c r="R45" i="14"/>
  <c r="S45" i="14"/>
  <c r="T45" i="14"/>
  <c r="U45" i="14"/>
  <c r="V45" i="14"/>
  <c r="W45" i="14"/>
  <c r="X45" i="14"/>
  <c r="Y45" i="14"/>
  <c r="Z45" i="14"/>
  <c r="AA45" i="14"/>
  <c r="AB45" i="14"/>
  <c r="AC45" i="14"/>
  <c r="AD45" i="14"/>
  <c r="AE45" i="14"/>
  <c r="AF45" i="14"/>
  <c r="AG45" i="14"/>
  <c r="C46" i="14"/>
  <c r="D46" i="14"/>
  <c r="E46" i="14"/>
  <c r="F46" i="14"/>
  <c r="G46" i="14"/>
  <c r="H46" i="14"/>
  <c r="I46" i="14"/>
  <c r="J46" i="14"/>
  <c r="K46" i="14"/>
  <c r="L46" i="14"/>
  <c r="M46" i="14"/>
  <c r="N46" i="14"/>
  <c r="O46" i="14"/>
  <c r="P46" i="14"/>
  <c r="Q46" i="14"/>
  <c r="R46" i="14"/>
  <c r="S46" i="14"/>
  <c r="T46" i="14"/>
  <c r="U46" i="14"/>
  <c r="V46" i="14"/>
  <c r="W46" i="14"/>
  <c r="X46" i="14"/>
  <c r="Y46" i="14"/>
  <c r="Z46" i="14"/>
  <c r="AA46" i="14"/>
  <c r="AB46" i="14"/>
  <c r="AC46" i="14"/>
  <c r="AD46" i="14"/>
  <c r="AE46" i="14"/>
  <c r="AF46" i="14"/>
  <c r="AG46" i="14"/>
  <c r="C47" i="14"/>
  <c r="D47" i="14"/>
  <c r="E47" i="14"/>
  <c r="F47" i="14"/>
  <c r="G47" i="14"/>
  <c r="H47" i="14"/>
  <c r="I47" i="14"/>
  <c r="J47" i="14"/>
  <c r="K47" i="14"/>
  <c r="L47" i="14"/>
  <c r="M47" i="14"/>
  <c r="N47" i="14"/>
  <c r="O47" i="14"/>
  <c r="P47" i="14"/>
  <c r="Q47" i="14"/>
  <c r="R47" i="14"/>
  <c r="S47" i="14"/>
  <c r="T47" i="14"/>
  <c r="U47" i="14"/>
  <c r="V47" i="14"/>
  <c r="W47" i="14"/>
  <c r="X47" i="14"/>
  <c r="Y47" i="14"/>
  <c r="Z47" i="14"/>
  <c r="AA47" i="14"/>
  <c r="AB47" i="14"/>
  <c r="AC47" i="14"/>
  <c r="AD47" i="14"/>
  <c r="AE47" i="14"/>
  <c r="AF47" i="14"/>
  <c r="AG47" i="14"/>
  <c r="C48" i="14"/>
  <c r="D48" i="14"/>
  <c r="E48" i="14"/>
  <c r="F48" i="14"/>
  <c r="G48" i="14"/>
  <c r="H48" i="14"/>
  <c r="I48" i="14"/>
  <c r="J48" i="14"/>
  <c r="K48" i="14"/>
  <c r="L48" i="14"/>
  <c r="M48" i="14"/>
  <c r="N48" i="14"/>
  <c r="O48" i="14"/>
  <c r="P48" i="14"/>
  <c r="Q48" i="14"/>
  <c r="R48" i="14"/>
  <c r="S48" i="14"/>
  <c r="T48" i="14"/>
  <c r="U48" i="14"/>
  <c r="V48" i="14"/>
  <c r="W48" i="14"/>
  <c r="X48" i="14"/>
  <c r="Y48" i="14"/>
  <c r="Z48" i="14"/>
  <c r="AA48" i="14"/>
  <c r="AB48" i="14"/>
  <c r="AC48" i="14"/>
  <c r="AD48" i="14"/>
  <c r="AE48" i="14"/>
  <c r="AF48" i="14"/>
  <c r="AG48" i="14"/>
  <c r="C49" i="14"/>
  <c r="D49" i="14"/>
  <c r="E49" i="14"/>
  <c r="F49" i="14"/>
  <c r="G49" i="14"/>
  <c r="H49" i="14"/>
  <c r="I49" i="14"/>
  <c r="J49" i="14"/>
  <c r="K49" i="14"/>
  <c r="L49" i="14"/>
  <c r="M49" i="14"/>
  <c r="N49" i="14"/>
  <c r="O49" i="14"/>
  <c r="P49" i="14"/>
  <c r="Q49" i="14"/>
  <c r="R49" i="14"/>
  <c r="S49" i="14"/>
  <c r="T49" i="14"/>
  <c r="U49" i="14"/>
  <c r="V49" i="14"/>
  <c r="W49" i="14"/>
  <c r="X49" i="14"/>
  <c r="Y49" i="14"/>
  <c r="Z49" i="14"/>
  <c r="AA49" i="14"/>
  <c r="AB49" i="14"/>
  <c r="AC49" i="14"/>
  <c r="AD49" i="14"/>
  <c r="AE49" i="14"/>
  <c r="AF49" i="14"/>
  <c r="AG49" i="14"/>
  <c r="C50" i="14"/>
  <c r="D50" i="14"/>
  <c r="E50" i="14"/>
  <c r="F50" i="14"/>
  <c r="G50" i="14"/>
  <c r="H50" i="14"/>
  <c r="I50" i="14"/>
  <c r="J50" i="14"/>
  <c r="K50" i="14"/>
  <c r="L50" i="14"/>
  <c r="M50" i="14"/>
  <c r="N50" i="14"/>
  <c r="O50" i="14"/>
  <c r="P50" i="14"/>
  <c r="Q50" i="14"/>
  <c r="R50" i="14"/>
  <c r="S50" i="14"/>
  <c r="T50" i="14"/>
  <c r="U50" i="14"/>
  <c r="V50" i="14"/>
  <c r="W50" i="14"/>
  <c r="X50" i="14"/>
  <c r="Y50" i="14"/>
  <c r="Z50" i="14"/>
  <c r="AA50" i="14"/>
  <c r="AB50" i="14"/>
  <c r="AC50" i="14"/>
  <c r="AD50" i="14"/>
  <c r="AE50" i="14"/>
  <c r="AF50" i="14"/>
  <c r="AG50" i="14"/>
  <c r="C51" i="14"/>
  <c r="D51" i="14"/>
  <c r="E51" i="14"/>
  <c r="F51" i="14"/>
  <c r="G51" i="14"/>
  <c r="H51" i="14"/>
  <c r="I51" i="14"/>
  <c r="J51" i="14"/>
  <c r="K51" i="14"/>
  <c r="L51" i="14"/>
  <c r="M51" i="14"/>
  <c r="N51" i="14"/>
  <c r="O51" i="14"/>
  <c r="P51" i="14"/>
  <c r="Q51" i="14"/>
  <c r="R51" i="14"/>
  <c r="S51" i="14"/>
  <c r="T51" i="14"/>
  <c r="U51" i="14"/>
  <c r="V51" i="14"/>
  <c r="W51" i="14"/>
  <c r="X51" i="14"/>
  <c r="Y51" i="14"/>
  <c r="Z51" i="14"/>
  <c r="AA51" i="14"/>
  <c r="AB51" i="14"/>
  <c r="AC51" i="14"/>
  <c r="AD51" i="14"/>
  <c r="AE51" i="14"/>
  <c r="AF51" i="14"/>
  <c r="AG51" i="14"/>
  <c r="C52" i="14"/>
  <c r="D52" i="14"/>
  <c r="E52" i="14"/>
  <c r="F52" i="14"/>
  <c r="G52" i="14"/>
  <c r="H52" i="14"/>
  <c r="I52" i="14"/>
  <c r="J52" i="14"/>
  <c r="K52" i="14"/>
  <c r="L52" i="14"/>
  <c r="M52" i="14"/>
  <c r="N52" i="14"/>
  <c r="O52" i="14"/>
  <c r="P52" i="14"/>
  <c r="Q52" i="14"/>
  <c r="R52" i="14"/>
  <c r="S52" i="14"/>
  <c r="T52" i="14"/>
  <c r="U52" i="14"/>
  <c r="V52" i="14"/>
  <c r="W52" i="14"/>
  <c r="X52" i="14"/>
  <c r="Y52" i="14"/>
  <c r="Z52" i="14"/>
  <c r="AA52" i="14"/>
  <c r="AB52" i="14"/>
  <c r="AC52" i="14"/>
  <c r="AD52" i="14"/>
  <c r="AE52" i="14"/>
  <c r="AF52" i="14"/>
  <c r="AG52" i="14"/>
  <c r="C53" i="14"/>
  <c r="D53" i="14"/>
  <c r="E53" i="14"/>
  <c r="F53" i="14"/>
  <c r="G53" i="14"/>
  <c r="H53" i="14"/>
  <c r="I53" i="14"/>
  <c r="J53" i="14"/>
  <c r="K53" i="14"/>
  <c r="L53" i="14"/>
  <c r="M53" i="14"/>
  <c r="N53" i="14"/>
  <c r="O53" i="14"/>
  <c r="P53" i="14"/>
  <c r="Q53" i="14"/>
  <c r="R53" i="14"/>
  <c r="S53" i="14"/>
  <c r="T53" i="14"/>
  <c r="U53" i="14"/>
  <c r="V53" i="14"/>
  <c r="W53" i="14"/>
  <c r="X53" i="14"/>
  <c r="Y53" i="14"/>
  <c r="Z53" i="14"/>
  <c r="AA53" i="14"/>
  <c r="AB53" i="14"/>
  <c r="AC53" i="14"/>
  <c r="AD53" i="14"/>
  <c r="AE53" i="14"/>
  <c r="AF53" i="14"/>
  <c r="AG53" i="14"/>
  <c r="C54" i="14"/>
  <c r="D54" i="14"/>
  <c r="E54" i="14"/>
  <c r="F54" i="14"/>
  <c r="G54" i="14"/>
  <c r="H54" i="14"/>
  <c r="I54" i="14"/>
  <c r="J54" i="14"/>
  <c r="K54" i="14"/>
  <c r="L54" i="14"/>
  <c r="M54" i="14"/>
  <c r="N54" i="14"/>
  <c r="O54" i="14"/>
  <c r="P54" i="14"/>
  <c r="Q54" i="14"/>
  <c r="R54" i="14"/>
  <c r="S54" i="14"/>
  <c r="T54" i="14"/>
  <c r="U54" i="14"/>
  <c r="V54" i="14"/>
  <c r="W54" i="14"/>
  <c r="X54" i="14"/>
  <c r="Y54" i="14"/>
  <c r="Z54" i="14"/>
  <c r="AA54" i="14"/>
  <c r="AB54" i="14"/>
  <c r="AC54" i="14"/>
  <c r="AD54" i="14"/>
  <c r="AE54" i="14"/>
  <c r="AF54" i="14"/>
  <c r="AG54" i="14"/>
  <c r="C55" i="14"/>
  <c r="D55" i="14"/>
  <c r="E55" i="14"/>
  <c r="F55" i="14"/>
  <c r="G55" i="14"/>
  <c r="H55" i="14"/>
  <c r="I55" i="14"/>
  <c r="J55" i="14"/>
  <c r="K55" i="14"/>
  <c r="L55" i="14"/>
  <c r="M55" i="14"/>
  <c r="N55" i="14"/>
  <c r="O55" i="14"/>
  <c r="P55" i="14"/>
  <c r="Q55" i="14"/>
  <c r="R55" i="14"/>
  <c r="S55" i="14"/>
  <c r="T55" i="14"/>
  <c r="U55" i="14"/>
  <c r="V55" i="14"/>
  <c r="W55" i="14"/>
  <c r="X55" i="14"/>
  <c r="Y55" i="14"/>
  <c r="Z55" i="14"/>
  <c r="AA55" i="14"/>
  <c r="AB55" i="14"/>
  <c r="AC55" i="14"/>
  <c r="AD55" i="14"/>
  <c r="AE55" i="14"/>
  <c r="AF55" i="14"/>
  <c r="AG55" i="14"/>
  <c r="C56" i="14"/>
  <c r="D56" i="14"/>
  <c r="E56" i="14"/>
  <c r="F56" i="14"/>
  <c r="G56" i="14"/>
  <c r="H56" i="14"/>
  <c r="I56" i="14"/>
  <c r="J56" i="14"/>
  <c r="K56" i="14"/>
  <c r="L56" i="14"/>
  <c r="M56" i="14"/>
  <c r="N56" i="14"/>
  <c r="O56" i="14"/>
  <c r="P56" i="14"/>
  <c r="Q56" i="14"/>
  <c r="R56" i="14"/>
  <c r="S56" i="14"/>
  <c r="T56" i="14"/>
  <c r="U56" i="14"/>
  <c r="V56" i="14"/>
  <c r="W56" i="14"/>
  <c r="X56" i="14"/>
  <c r="Y56" i="14"/>
  <c r="Z56" i="14"/>
  <c r="AA56" i="14"/>
  <c r="AB56" i="14"/>
  <c r="AC56" i="14"/>
  <c r="AD56" i="14"/>
  <c r="AE56" i="14"/>
  <c r="AF56" i="14"/>
  <c r="AG56" i="14"/>
  <c r="C57" i="14"/>
  <c r="D57" i="14"/>
  <c r="E57" i="14"/>
  <c r="F57" i="14"/>
  <c r="G57" i="14"/>
  <c r="H57" i="14"/>
  <c r="I57" i="14"/>
  <c r="J57" i="14"/>
  <c r="K57" i="14"/>
  <c r="L57" i="14"/>
  <c r="M57" i="14"/>
  <c r="N57" i="14"/>
  <c r="O57" i="14"/>
  <c r="P57" i="14"/>
  <c r="Q57" i="14"/>
  <c r="R57" i="14"/>
  <c r="S57" i="14"/>
  <c r="T57" i="14"/>
  <c r="U57" i="14"/>
  <c r="V57" i="14"/>
  <c r="W57" i="14"/>
  <c r="X57" i="14"/>
  <c r="Y57" i="14"/>
  <c r="Z57" i="14"/>
  <c r="AA57" i="14"/>
  <c r="AB57" i="14"/>
  <c r="AC57" i="14"/>
  <c r="AD57" i="14"/>
  <c r="AE57" i="14"/>
  <c r="AF57" i="14"/>
  <c r="AG57" i="14"/>
  <c r="C58" i="14"/>
  <c r="D58" i="14"/>
  <c r="E58" i="14"/>
  <c r="F58" i="14"/>
  <c r="G58" i="14"/>
  <c r="H58" i="14"/>
  <c r="I58" i="14"/>
  <c r="J58" i="14"/>
  <c r="K58" i="14"/>
  <c r="L58" i="14"/>
  <c r="M58" i="14"/>
  <c r="N58" i="14"/>
  <c r="O58" i="14"/>
  <c r="P58" i="14"/>
  <c r="Q58" i="14"/>
  <c r="R58" i="14"/>
  <c r="S58" i="14"/>
  <c r="T58" i="14"/>
  <c r="U58" i="14"/>
  <c r="V58" i="14"/>
  <c r="W58" i="14"/>
  <c r="X58" i="14"/>
  <c r="Y58" i="14"/>
  <c r="Z58" i="14"/>
  <c r="AA58" i="14"/>
  <c r="AB58" i="14"/>
  <c r="AC58" i="14"/>
  <c r="AD58" i="14"/>
  <c r="AE58" i="14"/>
  <c r="AF58" i="14"/>
  <c r="AG58" i="14"/>
  <c r="C59" i="14"/>
  <c r="D59" i="14"/>
  <c r="E59" i="14"/>
  <c r="F59" i="14"/>
  <c r="G59" i="14"/>
  <c r="H59" i="14"/>
  <c r="I59" i="14"/>
  <c r="J59" i="14"/>
  <c r="K59" i="14"/>
  <c r="L59" i="14"/>
  <c r="M59" i="14"/>
  <c r="N59" i="14"/>
  <c r="O59" i="14"/>
  <c r="P59" i="14"/>
  <c r="Q59" i="14"/>
  <c r="R59" i="14"/>
  <c r="S59" i="14"/>
  <c r="T59" i="14"/>
  <c r="U59" i="14"/>
  <c r="V59" i="14"/>
  <c r="W59" i="14"/>
  <c r="X59" i="14"/>
  <c r="Y59" i="14"/>
  <c r="Z59" i="14"/>
  <c r="AA59" i="14"/>
  <c r="AB59" i="14"/>
  <c r="AC59" i="14"/>
  <c r="AD59" i="14"/>
  <c r="AE59" i="14"/>
  <c r="AF59" i="14"/>
  <c r="AG59" i="14"/>
  <c r="C60" i="14"/>
  <c r="D60" i="14"/>
  <c r="E60" i="14"/>
  <c r="F60" i="14"/>
  <c r="G60" i="14"/>
  <c r="H60" i="14"/>
  <c r="I60" i="14"/>
  <c r="J60" i="14"/>
  <c r="K60" i="14"/>
  <c r="L60" i="14"/>
  <c r="M60" i="14"/>
  <c r="N60" i="14"/>
  <c r="O60" i="14"/>
  <c r="P60" i="14"/>
  <c r="Q60" i="14"/>
  <c r="R60" i="14"/>
  <c r="S60" i="14"/>
  <c r="T60" i="14"/>
  <c r="U60" i="14"/>
  <c r="V60" i="14"/>
  <c r="W60" i="14"/>
  <c r="X60" i="14"/>
  <c r="Y60" i="14"/>
  <c r="Z60" i="14"/>
  <c r="AA60" i="14"/>
  <c r="AB60" i="14"/>
  <c r="AC60" i="14"/>
  <c r="AD60" i="14"/>
  <c r="AE60" i="14"/>
  <c r="AF60" i="14"/>
  <c r="AG60" i="14"/>
  <c r="C61" i="14"/>
  <c r="D61" i="14"/>
  <c r="E61" i="14"/>
  <c r="F61" i="14"/>
  <c r="G61" i="14"/>
  <c r="H61" i="14"/>
  <c r="I61" i="14"/>
  <c r="J61" i="14"/>
  <c r="K61" i="14"/>
  <c r="L61" i="14"/>
  <c r="M61" i="14"/>
  <c r="N61" i="14"/>
  <c r="O61" i="14"/>
  <c r="P61" i="14"/>
  <c r="Q61" i="14"/>
  <c r="R61" i="14"/>
  <c r="S61" i="14"/>
  <c r="T61" i="14"/>
  <c r="U61" i="14"/>
  <c r="V61" i="14"/>
  <c r="W61" i="14"/>
  <c r="X61" i="14"/>
  <c r="Y61" i="14"/>
  <c r="Z61" i="14"/>
  <c r="AA61" i="14"/>
  <c r="AB61" i="14"/>
  <c r="AC61" i="14"/>
  <c r="AD61" i="14"/>
  <c r="AE61" i="14"/>
  <c r="AF61" i="14"/>
  <c r="AG61" i="14"/>
  <c r="C62" i="14"/>
  <c r="D62" i="14"/>
  <c r="E62" i="14"/>
  <c r="F62" i="14"/>
  <c r="G62" i="14"/>
  <c r="H62" i="14"/>
  <c r="I62" i="14"/>
  <c r="J62" i="14"/>
  <c r="K62" i="14"/>
  <c r="L62" i="14"/>
  <c r="M62" i="14"/>
  <c r="N62" i="14"/>
  <c r="O62" i="14"/>
  <c r="P62" i="14"/>
  <c r="Q62" i="14"/>
  <c r="R62" i="14"/>
  <c r="S62" i="14"/>
  <c r="T62" i="14"/>
  <c r="U62" i="14"/>
  <c r="V62" i="14"/>
  <c r="W62" i="14"/>
  <c r="X62" i="14"/>
  <c r="Y62" i="14"/>
  <c r="Z62" i="14"/>
  <c r="AA62" i="14"/>
  <c r="AB62" i="14"/>
  <c r="AC62" i="14"/>
  <c r="AD62" i="14"/>
  <c r="AE62" i="14"/>
  <c r="AF62" i="14"/>
  <c r="AG62" i="14"/>
  <c r="C63" i="14"/>
  <c r="D63" i="14"/>
  <c r="E63" i="14"/>
  <c r="F63" i="14"/>
  <c r="G63" i="14"/>
  <c r="H63" i="14"/>
  <c r="I63" i="14"/>
  <c r="J63" i="14"/>
  <c r="K63" i="14"/>
  <c r="L63" i="14"/>
  <c r="M63" i="14"/>
  <c r="N63" i="14"/>
  <c r="O63" i="14"/>
  <c r="P63" i="14"/>
  <c r="Q63" i="14"/>
  <c r="R63" i="14"/>
  <c r="S63" i="14"/>
  <c r="T63" i="14"/>
  <c r="U63" i="14"/>
  <c r="V63" i="14"/>
  <c r="W63" i="14"/>
  <c r="X63" i="14"/>
  <c r="Y63" i="14"/>
  <c r="Z63" i="14"/>
  <c r="AA63" i="14"/>
  <c r="AB63" i="14"/>
  <c r="AC63" i="14"/>
  <c r="AD63" i="14"/>
  <c r="AE63" i="14"/>
  <c r="AF63" i="14"/>
  <c r="AG63" i="14"/>
  <c r="C64" i="14"/>
  <c r="D64" i="14"/>
  <c r="E64" i="14"/>
  <c r="F64" i="14"/>
  <c r="G64" i="14"/>
  <c r="H64" i="14"/>
  <c r="I64" i="14"/>
  <c r="J64" i="14"/>
  <c r="K64" i="14"/>
  <c r="L64" i="14"/>
  <c r="M64" i="14"/>
  <c r="N64" i="14"/>
  <c r="O64" i="14"/>
  <c r="P64" i="14"/>
  <c r="Q64" i="14"/>
  <c r="R64" i="14"/>
  <c r="S64" i="14"/>
  <c r="T64" i="14"/>
  <c r="U64" i="14"/>
  <c r="V64" i="14"/>
  <c r="W64" i="14"/>
  <c r="X64" i="14"/>
  <c r="Y64" i="14"/>
  <c r="Z64" i="14"/>
  <c r="AA64" i="14"/>
  <c r="AB64" i="14"/>
  <c r="AC64" i="14"/>
  <c r="AD64" i="14"/>
  <c r="AE64" i="14"/>
  <c r="AF64" i="14"/>
  <c r="AG64" i="14"/>
  <c r="C65" i="14"/>
  <c r="D65" i="14"/>
  <c r="E65" i="14"/>
  <c r="F65" i="14"/>
  <c r="G65" i="14"/>
  <c r="H65" i="14"/>
  <c r="I65" i="14"/>
  <c r="J65" i="14"/>
  <c r="K65" i="14"/>
  <c r="L65" i="14"/>
  <c r="M65" i="14"/>
  <c r="N65" i="14"/>
  <c r="O65" i="14"/>
  <c r="P65" i="14"/>
  <c r="Q65" i="14"/>
  <c r="R65" i="14"/>
  <c r="S65" i="14"/>
  <c r="T65" i="14"/>
  <c r="U65" i="14"/>
  <c r="V65" i="14"/>
  <c r="W65" i="14"/>
  <c r="X65" i="14"/>
  <c r="Y65" i="14"/>
  <c r="Z65" i="14"/>
  <c r="AA65" i="14"/>
  <c r="AB65" i="14"/>
  <c r="AC65" i="14"/>
  <c r="AD65" i="14"/>
  <c r="AE65" i="14"/>
  <c r="AF65" i="14"/>
  <c r="AG65" i="14"/>
  <c r="C66" i="14"/>
  <c r="D66" i="14"/>
  <c r="E66" i="14"/>
  <c r="F66" i="14"/>
  <c r="G66" i="14"/>
  <c r="H66" i="14"/>
  <c r="I66" i="14"/>
  <c r="J66" i="14"/>
  <c r="K66" i="14"/>
  <c r="L66" i="14"/>
  <c r="M66" i="14"/>
  <c r="N66" i="14"/>
  <c r="O66" i="14"/>
  <c r="P66" i="14"/>
  <c r="Q66" i="14"/>
  <c r="R66" i="14"/>
  <c r="S66" i="14"/>
  <c r="T66" i="14"/>
  <c r="U66" i="14"/>
  <c r="V66" i="14"/>
  <c r="W66" i="14"/>
  <c r="X66" i="14"/>
  <c r="Y66" i="14"/>
  <c r="Z66" i="14"/>
  <c r="AA66" i="14"/>
  <c r="AB66" i="14"/>
  <c r="AC66" i="14"/>
  <c r="AD66" i="14"/>
  <c r="AE66" i="14"/>
  <c r="AF66" i="14"/>
  <c r="AG66" i="14"/>
  <c r="D3" i="14"/>
  <c r="E3" i="14"/>
  <c r="F3" i="14"/>
  <c r="G3" i="14"/>
  <c r="H3" i="14"/>
  <c r="I3" i="14"/>
  <c r="J3" i="14"/>
  <c r="K3" i="14"/>
  <c r="L3" i="14"/>
  <c r="M3" i="14"/>
  <c r="N3" i="14"/>
  <c r="O3" i="14"/>
  <c r="P3" i="14"/>
  <c r="Q3" i="14"/>
  <c r="R3" i="14"/>
  <c r="S3" i="14"/>
  <c r="T3" i="14"/>
  <c r="U3" i="14"/>
  <c r="V3" i="14"/>
  <c r="W3" i="14"/>
  <c r="X3" i="14"/>
  <c r="Y3" i="14"/>
  <c r="Z3" i="14"/>
  <c r="AA3" i="14"/>
  <c r="AB3" i="14"/>
  <c r="AC3" i="14"/>
  <c r="AD3" i="14"/>
  <c r="AE3" i="14"/>
  <c r="AF3" i="14"/>
  <c r="AG3" i="14"/>
  <c r="C3" i="14"/>
  <c r="B66" i="14"/>
  <c r="B65" i="14"/>
  <c r="B64" i="14"/>
  <c r="B63" i="14"/>
  <c r="B62" i="14"/>
  <c r="B61" i="14"/>
  <c r="B60" i="14"/>
  <c r="B59" i="14"/>
  <c r="B58" i="14"/>
  <c r="B57" i="14"/>
  <c r="B56" i="14"/>
  <c r="B55" i="14"/>
  <c r="B54" i="14"/>
  <c r="B53" i="14"/>
  <c r="B52" i="14"/>
  <c r="B51" i="14"/>
  <c r="B50" i="14"/>
  <c r="B49" i="14"/>
  <c r="B48" i="14"/>
  <c r="B47" i="14"/>
  <c r="B46" i="14"/>
  <c r="B45" i="14"/>
  <c r="B44" i="14"/>
  <c r="B43" i="14"/>
  <c r="B42" i="14"/>
  <c r="B41" i="14"/>
  <c r="B40" i="14"/>
  <c r="B39" i="14"/>
  <c r="B38" i="14"/>
  <c r="B37" i="14"/>
  <c r="B36" i="14"/>
  <c r="B35" i="14"/>
  <c r="B34" i="14"/>
  <c r="B33" i="14"/>
  <c r="B32" i="14"/>
  <c r="B31" i="14"/>
  <c r="B30" i="14"/>
  <c r="B29" i="14"/>
  <c r="B28" i="14"/>
  <c r="B27" i="14"/>
  <c r="B26" i="14"/>
  <c r="B25" i="14"/>
  <c r="B24" i="14"/>
  <c r="B23" i="14"/>
  <c r="B22" i="14"/>
  <c r="B21" i="14"/>
  <c r="B20" i="14"/>
  <c r="B19" i="14"/>
  <c r="B18" i="14"/>
  <c r="B17" i="14"/>
  <c r="B16" i="14"/>
  <c r="B15" i="14"/>
  <c r="B14" i="14"/>
  <c r="B13" i="14"/>
  <c r="B12" i="14"/>
  <c r="B11" i="14"/>
  <c r="B10" i="14"/>
  <c r="B9" i="14"/>
  <c r="B8" i="14"/>
  <c r="B7" i="14"/>
  <c r="B6" i="14"/>
  <c r="B5" i="14"/>
  <c r="B4" i="14"/>
  <c r="B3" i="14"/>
  <c r="AI4" i="12"/>
  <c r="AI5" i="12"/>
  <c r="AI6" i="12"/>
  <c r="AI7" i="12"/>
  <c r="AI8" i="12"/>
  <c r="AI9" i="12"/>
  <c r="AI10" i="12"/>
  <c r="AI11" i="12"/>
  <c r="AI12" i="12"/>
  <c r="AI13" i="12"/>
  <c r="AI14" i="12"/>
  <c r="AI15" i="12"/>
  <c r="AI16" i="12"/>
  <c r="AI17" i="12"/>
  <c r="AI18" i="12"/>
  <c r="AI19" i="12"/>
  <c r="AI20" i="12"/>
  <c r="AI21" i="12"/>
  <c r="AI22" i="12"/>
  <c r="AI23" i="12"/>
  <c r="AI24" i="12"/>
  <c r="AI25" i="12"/>
  <c r="AI26" i="12"/>
  <c r="AI27" i="12"/>
  <c r="AI28" i="12"/>
  <c r="AI29" i="12"/>
  <c r="AI30" i="12"/>
  <c r="AI31" i="12"/>
  <c r="AI32" i="12"/>
  <c r="AI33" i="12"/>
  <c r="AI34" i="12"/>
  <c r="AI35" i="12"/>
  <c r="AI36" i="12"/>
  <c r="AI37" i="12"/>
  <c r="AI38" i="12"/>
  <c r="AI39" i="12"/>
  <c r="AI40" i="12"/>
  <c r="AI41" i="12"/>
  <c r="AI42" i="12"/>
  <c r="AI43" i="12"/>
  <c r="AI44" i="12"/>
  <c r="AI45" i="12"/>
  <c r="AI46" i="12"/>
  <c r="AI47" i="12"/>
  <c r="AI48" i="12"/>
  <c r="AI49" i="12"/>
  <c r="AI50" i="12"/>
  <c r="AI51" i="12"/>
  <c r="AI52" i="12"/>
  <c r="AI53" i="12"/>
  <c r="AI54" i="12"/>
  <c r="AI55" i="12"/>
  <c r="AI56" i="12"/>
  <c r="AI57" i="12"/>
  <c r="AI58" i="12"/>
  <c r="AI59" i="12"/>
  <c r="AI60" i="12"/>
  <c r="AI61" i="12"/>
  <c r="AI62" i="12"/>
  <c r="AI63" i="12"/>
  <c r="AI64" i="12"/>
  <c r="AI65" i="12"/>
  <c r="AI66" i="12"/>
  <c r="AI3" i="12"/>
  <c r="AH4" i="12"/>
  <c r="AH5" i="12"/>
  <c r="AH6" i="12"/>
  <c r="AH7" i="12"/>
  <c r="AH8" i="12"/>
  <c r="AH9" i="12"/>
  <c r="AH10" i="12"/>
  <c r="AH11" i="12"/>
  <c r="AH12" i="12"/>
  <c r="AH13" i="12"/>
  <c r="AH14" i="12"/>
  <c r="AH15" i="12"/>
  <c r="AH16" i="12"/>
  <c r="AH17" i="12"/>
  <c r="AH18" i="12"/>
  <c r="AH19" i="12"/>
  <c r="AH20" i="12"/>
  <c r="AH21" i="12"/>
  <c r="AH22" i="12"/>
  <c r="AH23" i="12"/>
  <c r="AH24" i="12"/>
  <c r="AH25" i="12"/>
  <c r="AH26" i="12"/>
  <c r="AH27" i="12"/>
  <c r="AH28" i="12"/>
  <c r="AH29" i="12"/>
  <c r="AH30" i="12"/>
  <c r="AH31" i="12"/>
  <c r="AH32" i="12"/>
  <c r="AH33" i="12"/>
  <c r="AH34" i="12"/>
  <c r="AH35" i="12"/>
  <c r="AH36" i="12"/>
  <c r="AH37" i="12"/>
  <c r="AH38" i="12"/>
  <c r="AH39" i="12"/>
  <c r="AH40" i="12"/>
  <c r="AH41" i="12"/>
  <c r="AH42" i="12"/>
  <c r="AH43" i="12"/>
  <c r="AH44" i="12"/>
  <c r="AH45" i="12"/>
  <c r="AH46" i="12"/>
  <c r="AH47" i="12"/>
  <c r="AH48" i="12"/>
  <c r="AH49" i="12"/>
  <c r="AH50" i="12"/>
  <c r="AH51" i="12"/>
  <c r="AH52" i="12"/>
  <c r="AH53" i="12"/>
  <c r="AH54" i="12"/>
  <c r="AH55" i="12"/>
  <c r="AH56" i="12"/>
  <c r="AH57" i="12"/>
  <c r="AH58" i="12"/>
  <c r="AH59" i="12"/>
  <c r="AH60" i="12"/>
  <c r="AH61" i="12"/>
  <c r="AH62" i="12"/>
  <c r="AH63" i="12"/>
  <c r="AH64" i="12"/>
  <c r="AH65" i="12"/>
  <c r="AH66" i="12"/>
  <c r="AH3" i="12"/>
  <c r="C4" i="12"/>
  <c r="D4" i="12"/>
  <c r="E4" i="12"/>
  <c r="F4" i="12"/>
  <c r="G4" i="12"/>
  <c r="H4" i="12"/>
  <c r="I4" i="12"/>
  <c r="J4" i="12"/>
  <c r="K4" i="12"/>
  <c r="L4" i="12"/>
  <c r="M4" i="12"/>
  <c r="N4" i="12"/>
  <c r="O4" i="12"/>
  <c r="P4" i="12"/>
  <c r="Q4" i="12"/>
  <c r="R4" i="12"/>
  <c r="S4" i="12"/>
  <c r="T4" i="12"/>
  <c r="U4" i="12"/>
  <c r="V4" i="12"/>
  <c r="W4" i="12"/>
  <c r="X4" i="12"/>
  <c r="Y4" i="12"/>
  <c r="Z4" i="12"/>
  <c r="AA4" i="12"/>
  <c r="AB4" i="12"/>
  <c r="AC4" i="12"/>
  <c r="AD4" i="12"/>
  <c r="AE4" i="12"/>
  <c r="AF4" i="12"/>
  <c r="AG4" i="12"/>
  <c r="C5" i="12"/>
  <c r="D5" i="12"/>
  <c r="E5" i="12"/>
  <c r="F5" i="12"/>
  <c r="G5" i="12"/>
  <c r="H5" i="12"/>
  <c r="I5" i="12"/>
  <c r="J5" i="12"/>
  <c r="K5" i="12"/>
  <c r="L5" i="12"/>
  <c r="M5" i="12"/>
  <c r="N5" i="12"/>
  <c r="O5" i="12"/>
  <c r="P5" i="12"/>
  <c r="Q5" i="12"/>
  <c r="R5" i="12"/>
  <c r="S5" i="12"/>
  <c r="T5" i="12"/>
  <c r="U5" i="12"/>
  <c r="V5" i="12"/>
  <c r="W5" i="12"/>
  <c r="X5" i="12"/>
  <c r="Y5" i="12"/>
  <c r="Z5" i="12"/>
  <c r="AA5" i="12"/>
  <c r="AB5" i="12"/>
  <c r="AC5" i="12"/>
  <c r="AD5" i="12"/>
  <c r="AE5" i="12"/>
  <c r="AF5" i="12"/>
  <c r="AG5" i="12"/>
  <c r="C6" i="12"/>
  <c r="D6" i="12"/>
  <c r="E6" i="12"/>
  <c r="F6" i="12"/>
  <c r="G6" i="12"/>
  <c r="H6" i="12"/>
  <c r="I6" i="12"/>
  <c r="J6" i="12"/>
  <c r="K6" i="12"/>
  <c r="L6" i="12"/>
  <c r="M6" i="12"/>
  <c r="N6" i="12"/>
  <c r="O6" i="12"/>
  <c r="P6" i="12"/>
  <c r="Q6" i="12"/>
  <c r="R6" i="12"/>
  <c r="S6" i="12"/>
  <c r="T6" i="12"/>
  <c r="U6" i="12"/>
  <c r="V6" i="12"/>
  <c r="W6" i="12"/>
  <c r="X6" i="12"/>
  <c r="Y6" i="12"/>
  <c r="Z6" i="12"/>
  <c r="AA6" i="12"/>
  <c r="AB6" i="12"/>
  <c r="AC6" i="12"/>
  <c r="AD6" i="12"/>
  <c r="AE6" i="12"/>
  <c r="AF6" i="12"/>
  <c r="AG6" i="12"/>
  <c r="C7" i="12"/>
  <c r="D7" i="12"/>
  <c r="E7" i="12"/>
  <c r="F7" i="12"/>
  <c r="G7" i="12"/>
  <c r="H7" i="12"/>
  <c r="I7" i="12"/>
  <c r="J7" i="12"/>
  <c r="K7" i="12"/>
  <c r="L7" i="12"/>
  <c r="M7" i="12"/>
  <c r="N7" i="12"/>
  <c r="O7" i="12"/>
  <c r="P7" i="12"/>
  <c r="Q7" i="12"/>
  <c r="R7" i="12"/>
  <c r="S7" i="12"/>
  <c r="T7" i="12"/>
  <c r="U7" i="12"/>
  <c r="V7" i="12"/>
  <c r="W7" i="12"/>
  <c r="X7" i="12"/>
  <c r="Y7" i="12"/>
  <c r="Z7" i="12"/>
  <c r="AA7" i="12"/>
  <c r="AB7" i="12"/>
  <c r="AC7" i="12"/>
  <c r="AD7" i="12"/>
  <c r="AE7" i="12"/>
  <c r="AF7" i="12"/>
  <c r="AG7" i="12"/>
  <c r="C8" i="12"/>
  <c r="D8" i="12"/>
  <c r="E8" i="12"/>
  <c r="F8" i="12"/>
  <c r="G8" i="12"/>
  <c r="H8" i="12"/>
  <c r="I8" i="12"/>
  <c r="J8" i="12"/>
  <c r="K8" i="12"/>
  <c r="L8" i="12"/>
  <c r="M8" i="12"/>
  <c r="N8" i="12"/>
  <c r="O8" i="12"/>
  <c r="P8" i="12"/>
  <c r="Q8" i="12"/>
  <c r="R8" i="12"/>
  <c r="S8" i="12"/>
  <c r="T8" i="12"/>
  <c r="U8" i="12"/>
  <c r="V8" i="12"/>
  <c r="W8" i="12"/>
  <c r="X8" i="12"/>
  <c r="Y8" i="12"/>
  <c r="Z8" i="12"/>
  <c r="AA8" i="12"/>
  <c r="AB8" i="12"/>
  <c r="AC8" i="12"/>
  <c r="AD8" i="12"/>
  <c r="AE8" i="12"/>
  <c r="AF8" i="12"/>
  <c r="AG8" i="12"/>
  <c r="C9" i="12"/>
  <c r="D9" i="12"/>
  <c r="E9" i="12"/>
  <c r="F9" i="12"/>
  <c r="G9" i="12"/>
  <c r="H9" i="12"/>
  <c r="I9" i="12"/>
  <c r="J9" i="12"/>
  <c r="K9" i="12"/>
  <c r="L9" i="12"/>
  <c r="M9" i="12"/>
  <c r="N9" i="12"/>
  <c r="O9" i="12"/>
  <c r="P9" i="12"/>
  <c r="Q9" i="12"/>
  <c r="R9" i="12"/>
  <c r="S9" i="12"/>
  <c r="T9" i="12"/>
  <c r="U9" i="12"/>
  <c r="V9" i="12"/>
  <c r="W9" i="12"/>
  <c r="X9" i="12"/>
  <c r="Y9" i="12"/>
  <c r="Z9" i="12"/>
  <c r="AA9" i="12"/>
  <c r="AB9" i="12"/>
  <c r="AC9" i="12"/>
  <c r="AD9" i="12"/>
  <c r="AE9" i="12"/>
  <c r="AF9" i="12"/>
  <c r="AG9" i="12"/>
  <c r="C10" i="12"/>
  <c r="D10" i="12"/>
  <c r="E10" i="12"/>
  <c r="F10" i="12"/>
  <c r="G10" i="12"/>
  <c r="H10" i="12"/>
  <c r="I10" i="12"/>
  <c r="J10" i="12"/>
  <c r="K10" i="12"/>
  <c r="L10" i="12"/>
  <c r="M10" i="12"/>
  <c r="N10" i="12"/>
  <c r="O10" i="12"/>
  <c r="P10" i="12"/>
  <c r="Q10" i="12"/>
  <c r="R10" i="12"/>
  <c r="S10" i="12"/>
  <c r="T10" i="12"/>
  <c r="U10" i="12"/>
  <c r="V10" i="12"/>
  <c r="W10" i="12"/>
  <c r="X10" i="12"/>
  <c r="Y10" i="12"/>
  <c r="Z10" i="12"/>
  <c r="AA10" i="12"/>
  <c r="AB10" i="12"/>
  <c r="AC10" i="12"/>
  <c r="AD10" i="12"/>
  <c r="AE10" i="12"/>
  <c r="AF10" i="12"/>
  <c r="AG10" i="12"/>
  <c r="C11" i="12"/>
  <c r="D11" i="12"/>
  <c r="E11" i="12"/>
  <c r="F11" i="12"/>
  <c r="G11" i="12"/>
  <c r="H11" i="12"/>
  <c r="I11" i="12"/>
  <c r="J11" i="12"/>
  <c r="K11" i="12"/>
  <c r="L11" i="12"/>
  <c r="M11" i="12"/>
  <c r="N11" i="12"/>
  <c r="O11" i="12"/>
  <c r="P11" i="12"/>
  <c r="Q11" i="12"/>
  <c r="R11" i="12"/>
  <c r="S11" i="12"/>
  <c r="T11" i="12"/>
  <c r="U11" i="12"/>
  <c r="V11" i="12"/>
  <c r="W11" i="12"/>
  <c r="X11" i="12"/>
  <c r="Y11" i="12"/>
  <c r="Z11" i="12"/>
  <c r="AA11" i="12"/>
  <c r="AB11" i="12"/>
  <c r="AC11" i="12"/>
  <c r="AD11" i="12"/>
  <c r="AE11" i="12"/>
  <c r="AF11" i="12"/>
  <c r="AG11" i="12"/>
  <c r="C12" i="12"/>
  <c r="D12" i="12"/>
  <c r="E12" i="12"/>
  <c r="F12" i="12"/>
  <c r="G12" i="12"/>
  <c r="H12" i="12"/>
  <c r="I12" i="12"/>
  <c r="J12" i="12"/>
  <c r="K12" i="12"/>
  <c r="L12" i="12"/>
  <c r="M12" i="12"/>
  <c r="N12" i="12"/>
  <c r="O12" i="12"/>
  <c r="P12" i="12"/>
  <c r="Q12" i="12"/>
  <c r="R12" i="12"/>
  <c r="S12" i="12"/>
  <c r="T12" i="12"/>
  <c r="U12" i="12"/>
  <c r="V12" i="12"/>
  <c r="W12" i="12"/>
  <c r="X12" i="12"/>
  <c r="Y12" i="12"/>
  <c r="Z12" i="12"/>
  <c r="AA12" i="12"/>
  <c r="AB12" i="12"/>
  <c r="AC12" i="12"/>
  <c r="AD12" i="12"/>
  <c r="AE12" i="12"/>
  <c r="AF12" i="12"/>
  <c r="AG12" i="12"/>
  <c r="C13" i="12"/>
  <c r="D13" i="12"/>
  <c r="E13" i="12"/>
  <c r="F13" i="12"/>
  <c r="G13" i="12"/>
  <c r="H13" i="12"/>
  <c r="I13" i="12"/>
  <c r="J13" i="12"/>
  <c r="K13" i="12"/>
  <c r="L13" i="12"/>
  <c r="M13" i="12"/>
  <c r="N13" i="12"/>
  <c r="O13" i="12"/>
  <c r="P13" i="12"/>
  <c r="Q13" i="12"/>
  <c r="R13" i="12"/>
  <c r="S13" i="12"/>
  <c r="T13" i="12"/>
  <c r="U13" i="12"/>
  <c r="V13" i="12"/>
  <c r="W13" i="12"/>
  <c r="X13" i="12"/>
  <c r="Y13" i="12"/>
  <c r="Z13" i="12"/>
  <c r="AA13" i="12"/>
  <c r="AB13" i="12"/>
  <c r="AC13" i="12"/>
  <c r="AD13" i="12"/>
  <c r="AE13" i="12"/>
  <c r="AF13" i="12"/>
  <c r="AG13" i="12"/>
  <c r="C14" i="12"/>
  <c r="D14" i="12"/>
  <c r="E14" i="12"/>
  <c r="F14" i="12"/>
  <c r="G14" i="12"/>
  <c r="H14" i="12"/>
  <c r="I14" i="12"/>
  <c r="J14" i="12"/>
  <c r="K14" i="12"/>
  <c r="L14" i="12"/>
  <c r="M14" i="12"/>
  <c r="N14" i="12"/>
  <c r="O14" i="12"/>
  <c r="P14" i="12"/>
  <c r="Q14" i="12"/>
  <c r="R14" i="12"/>
  <c r="S14" i="12"/>
  <c r="T14" i="12"/>
  <c r="U14" i="12"/>
  <c r="V14" i="12"/>
  <c r="W14" i="12"/>
  <c r="X14" i="12"/>
  <c r="Y14" i="12"/>
  <c r="Z14" i="12"/>
  <c r="AA14" i="12"/>
  <c r="AB14" i="12"/>
  <c r="AC14" i="12"/>
  <c r="AD14" i="12"/>
  <c r="AE14" i="12"/>
  <c r="AF14" i="12"/>
  <c r="AG14" i="12"/>
  <c r="C15" i="12"/>
  <c r="D15" i="12"/>
  <c r="E15" i="12"/>
  <c r="F15" i="12"/>
  <c r="G15" i="12"/>
  <c r="H15" i="12"/>
  <c r="I15" i="12"/>
  <c r="J15" i="12"/>
  <c r="K15" i="12"/>
  <c r="L15" i="12"/>
  <c r="M15" i="12"/>
  <c r="N15" i="12"/>
  <c r="O15" i="12"/>
  <c r="P15" i="12"/>
  <c r="Q15" i="12"/>
  <c r="R15" i="12"/>
  <c r="S15" i="12"/>
  <c r="T15" i="12"/>
  <c r="U15" i="12"/>
  <c r="V15" i="12"/>
  <c r="W15" i="12"/>
  <c r="X15" i="12"/>
  <c r="Y15" i="12"/>
  <c r="Z15" i="12"/>
  <c r="AA15" i="12"/>
  <c r="AB15" i="12"/>
  <c r="AC15" i="12"/>
  <c r="AD15" i="12"/>
  <c r="AE15" i="12"/>
  <c r="AF15" i="12"/>
  <c r="AG15" i="12"/>
  <c r="C16" i="12"/>
  <c r="D16" i="12"/>
  <c r="E16" i="12"/>
  <c r="F16" i="12"/>
  <c r="G16" i="12"/>
  <c r="H16" i="12"/>
  <c r="I16" i="12"/>
  <c r="J16" i="12"/>
  <c r="K16" i="12"/>
  <c r="L16" i="12"/>
  <c r="M16" i="12"/>
  <c r="N16" i="12"/>
  <c r="O16" i="12"/>
  <c r="P16" i="12"/>
  <c r="Q16" i="12"/>
  <c r="R16" i="12"/>
  <c r="S16" i="12"/>
  <c r="T16" i="12"/>
  <c r="U16" i="12"/>
  <c r="V16" i="12"/>
  <c r="W16" i="12"/>
  <c r="X16" i="12"/>
  <c r="Y16" i="12"/>
  <c r="Z16" i="12"/>
  <c r="AA16" i="12"/>
  <c r="AB16" i="12"/>
  <c r="AC16" i="12"/>
  <c r="AD16" i="12"/>
  <c r="AE16" i="12"/>
  <c r="AF16" i="12"/>
  <c r="AG16" i="12"/>
  <c r="C17" i="12"/>
  <c r="D17" i="12"/>
  <c r="E17" i="12"/>
  <c r="F17" i="12"/>
  <c r="G17" i="12"/>
  <c r="H17" i="12"/>
  <c r="I17" i="12"/>
  <c r="J17" i="12"/>
  <c r="K17" i="12"/>
  <c r="L17" i="12"/>
  <c r="M17" i="12"/>
  <c r="N17" i="12"/>
  <c r="O17" i="12"/>
  <c r="P17" i="12"/>
  <c r="Q17" i="12"/>
  <c r="R17" i="12"/>
  <c r="S17" i="12"/>
  <c r="T17" i="12"/>
  <c r="U17" i="12"/>
  <c r="V17" i="12"/>
  <c r="W17" i="12"/>
  <c r="X17" i="12"/>
  <c r="Y17" i="12"/>
  <c r="Z17" i="12"/>
  <c r="AA17" i="12"/>
  <c r="AB17" i="12"/>
  <c r="AC17" i="12"/>
  <c r="AD17" i="12"/>
  <c r="AE17" i="12"/>
  <c r="AF17" i="12"/>
  <c r="AG17" i="12"/>
  <c r="C18" i="12"/>
  <c r="D18" i="12"/>
  <c r="E18" i="12"/>
  <c r="F18" i="12"/>
  <c r="G18" i="12"/>
  <c r="H18" i="12"/>
  <c r="I18" i="12"/>
  <c r="J18" i="12"/>
  <c r="K18" i="12"/>
  <c r="L18" i="12"/>
  <c r="M18" i="12"/>
  <c r="N18" i="12"/>
  <c r="O18" i="12"/>
  <c r="P18" i="12"/>
  <c r="Q18" i="12"/>
  <c r="R18" i="12"/>
  <c r="S18" i="12"/>
  <c r="T18" i="12"/>
  <c r="U18" i="12"/>
  <c r="V18" i="12"/>
  <c r="W18" i="12"/>
  <c r="X18" i="12"/>
  <c r="Y18" i="12"/>
  <c r="Z18" i="12"/>
  <c r="AA18" i="12"/>
  <c r="AB18" i="12"/>
  <c r="AC18" i="12"/>
  <c r="AD18" i="12"/>
  <c r="AE18" i="12"/>
  <c r="AF18" i="12"/>
  <c r="AG18" i="12"/>
  <c r="C19" i="12"/>
  <c r="D19" i="12"/>
  <c r="E19" i="12"/>
  <c r="F19" i="12"/>
  <c r="G19" i="12"/>
  <c r="H19" i="12"/>
  <c r="I19" i="12"/>
  <c r="J19" i="12"/>
  <c r="K19" i="12"/>
  <c r="L19" i="12"/>
  <c r="M19" i="12"/>
  <c r="N19" i="12"/>
  <c r="O19" i="12"/>
  <c r="P19" i="12"/>
  <c r="Q19" i="12"/>
  <c r="R19" i="12"/>
  <c r="S19" i="12"/>
  <c r="T19" i="12"/>
  <c r="U19" i="12"/>
  <c r="V19" i="12"/>
  <c r="W19" i="12"/>
  <c r="X19" i="12"/>
  <c r="Y19" i="12"/>
  <c r="Z19" i="12"/>
  <c r="AA19" i="12"/>
  <c r="AB19" i="12"/>
  <c r="AC19" i="12"/>
  <c r="AD19" i="12"/>
  <c r="AE19" i="12"/>
  <c r="AF19" i="12"/>
  <c r="AG19" i="12"/>
  <c r="C20" i="12"/>
  <c r="D20" i="12"/>
  <c r="E20" i="12"/>
  <c r="F20" i="12"/>
  <c r="G20" i="12"/>
  <c r="H20" i="12"/>
  <c r="I20" i="12"/>
  <c r="J20" i="12"/>
  <c r="K20" i="12"/>
  <c r="L20" i="12"/>
  <c r="M20" i="12"/>
  <c r="N20" i="12"/>
  <c r="O20" i="12"/>
  <c r="P20" i="12"/>
  <c r="Q20" i="12"/>
  <c r="R20" i="12"/>
  <c r="S20" i="12"/>
  <c r="T20" i="12"/>
  <c r="U20" i="12"/>
  <c r="V20" i="12"/>
  <c r="W20" i="12"/>
  <c r="X20" i="12"/>
  <c r="Y20" i="12"/>
  <c r="Z20" i="12"/>
  <c r="AA20" i="12"/>
  <c r="AB20" i="12"/>
  <c r="AC20" i="12"/>
  <c r="AD20" i="12"/>
  <c r="AE20" i="12"/>
  <c r="AF20" i="12"/>
  <c r="AG20" i="12"/>
  <c r="C21" i="12"/>
  <c r="D21" i="12"/>
  <c r="E21" i="12"/>
  <c r="F21" i="12"/>
  <c r="G21" i="12"/>
  <c r="H21" i="12"/>
  <c r="I21" i="12"/>
  <c r="J21" i="12"/>
  <c r="K21" i="12"/>
  <c r="L21" i="12"/>
  <c r="M21" i="12"/>
  <c r="N21" i="12"/>
  <c r="O21" i="12"/>
  <c r="P21" i="12"/>
  <c r="Q21" i="12"/>
  <c r="R21" i="12"/>
  <c r="S21" i="12"/>
  <c r="T21" i="12"/>
  <c r="U21" i="12"/>
  <c r="V21" i="12"/>
  <c r="W21" i="12"/>
  <c r="X21" i="12"/>
  <c r="Y21" i="12"/>
  <c r="Z21" i="12"/>
  <c r="AA21" i="12"/>
  <c r="AB21" i="12"/>
  <c r="AC21" i="12"/>
  <c r="AD21" i="12"/>
  <c r="AE21" i="12"/>
  <c r="AF21" i="12"/>
  <c r="AG21" i="12"/>
  <c r="C22" i="12"/>
  <c r="D22" i="12"/>
  <c r="E22" i="12"/>
  <c r="F22" i="12"/>
  <c r="G22" i="12"/>
  <c r="H22" i="12"/>
  <c r="I22" i="12"/>
  <c r="J22" i="12"/>
  <c r="K22" i="12"/>
  <c r="L22" i="12"/>
  <c r="M22" i="12"/>
  <c r="N22" i="12"/>
  <c r="O22" i="12"/>
  <c r="P22" i="12"/>
  <c r="Q22" i="12"/>
  <c r="R22" i="12"/>
  <c r="S22" i="12"/>
  <c r="T22" i="12"/>
  <c r="U22" i="12"/>
  <c r="V22" i="12"/>
  <c r="W22" i="12"/>
  <c r="X22" i="12"/>
  <c r="Y22" i="12"/>
  <c r="Z22" i="12"/>
  <c r="AA22" i="12"/>
  <c r="AB22" i="12"/>
  <c r="AC22" i="12"/>
  <c r="AD22" i="12"/>
  <c r="AE22" i="12"/>
  <c r="AF22" i="12"/>
  <c r="AG22" i="12"/>
  <c r="C23" i="12"/>
  <c r="D23" i="12"/>
  <c r="E23" i="12"/>
  <c r="F23" i="12"/>
  <c r="G23" i="12"/>
  <c r="H23" i="12"/>
  <c r="I23" i="12"/>
  <c r="J23" i="12"/>
  <c r="K23" i="12"/>
  <c r="L23" i="12"/>
  <c r="M23" i="12"/>
  <c r="N23" i="12"/>
  <c r="O23" i="12"/>
  <c r="P23" i="12"/>
  <c r="Q23" i="12"/>
  <c r="R23" i="12"/>
  <c r="S23" i="12"/>
  <c r="T23" i="12"/>
  <c r="U23" i="12"/>
  <c r="V23" i="12"/>
  <c r="W23" i="12"/>
  <c r="X23" i="12"/>
  <c r="Y23" i="12"/>
  <c r="Z23" i="12"/>
  <c r="AA23" i="12"/>
  <c r="AB23" i="12"/>
  <c r="AC23" i="12"/>
  <c r="AD23" i="12"/>
  <c r="AE23" i="12"/>
  <c r="AF23" i="12"/>
  <c r="AG23" i="12"/>
  <c r="C24" i="12"/>
  <c r="D24" i="12"/>
  <c r="E24" i="12"/>
  <c r="F24" i="12"/>
  <c r="G24" i="12"/>
  <c r="H24" i="12"/>
  <c r="I24" i="12"/>
  <c r="J24" i="12"/>
  <c r="K24" i="12"/>
  <c r="L24" i="12"/>
  <c r="M24" i="12"/>
  <c r="N24" i="12"/>
  <c r="O24" i="12"/>
  <c r="P24" i="12"/>
  <c r="Q24" i="12"/>
  <c r="R24" i="12"/>
  <c r="S24" i="12"/>
  <c r="T24" i="12"/>
  <c r="U24" i="12"/>
  <c r="V24" i="12"/>
  <c r="W24" i="12"/>
  <c r="X24" i="12"/>
  <c r="Y24" i="12"/>
  <c r="Z24" i="12"/>
  <c r="AA24" i="12"/>
  <c r="AB24" i="12"/>
  <c r="AC24" i="12"/>
  <c r="AD24" i="12"/>
  <c r="AE24" i="12"/>
  <c r="AF24" i="12"/>
  <c r="AG24" i="12"/>
  <c r="C25" i="12"/>
  <c r="D25" i="12"/>
  <c r="E25" i="12"/>
  <c r="F25" i="12"/>
  <c r="G25" i="12"/>
  <c r="H25" i="12"/>
  <c r="I25" i="12"/>
  <c r="J25" i="12"/>
  <c r="K25" i="12"/>
  <c r="L25" i="12"/>
  <c r="M25" i="12"/>
  <c r="N25" i="12"/>
  <c r="O25" i="12"/>
  <c r="P25" i="12"/>
  <c r="Q25" i="12"/>
  <c r="R25" i="12"/>
  <c r="S25" i="12"/>
  <c r="T25" i="12"/>
  <c r="U25" i="12"/>
  <c r="V25" i="12"/>
  <c r="W25" i="12"/>
  <c r="X25" i="12"/>
  <c r="Y25" i="12"/>
  <c r="Z25" i="12"/>
  <c r="AA25" i="12"/>
  <c r="AB25" i="12"/>
  <c r="AC25" i="12"/>
  <c r="AD25" i="12"/>
  <c r="AE25" i="12"/>
  <c r="AF25" i="12"/>
  <c r="AG25" i="12"/>
  <c r="C26" i="12"/>
  <c r="D26" i="12"/>
  <c r="E26" i="12"/>
  <c r="F26" i="12"/>
  <c r="G26" i="12"/>
  <c r="H26" i="12"/>
  <c r="I26" i="12"/>
  <c r="J26" i="12"/>
  <c r="K26" i="12"/>
  <c r="L26" i="12"/>
  <c r="M26" i="12"/>
  <c r="N26" i="12"/>
  <c r="O26" i="12"/>
  <c r="P26" i="12"/>
  <c r="Q26" i="12"/>
  <c r="R26" i="12"/>
  <c r="S26" i="12"/>
  <c r="T26" i="12"/>
  <c r="U26" i="12"/>
  <c r="V26" i="12"/>
  <c r="W26" i="12"/>
  <c r="X26" i="12"/>
  <c r="Y26" i="12"/>
  <c r="Z26" i="12"/>
  <c r="AA26" i="12"/>
  <c r="AB26" i="12"/>
  <c r="AC26" i="12"/>
  <c r="AD26" i="12"/>
  <c r="AE26" i="12"/>
  <c r="AF26" i="12"/>
  <c r="AG26" i="12"/>
  <c r="C27" i="12"/>
  <c r="D27" i="12"/>
  <c r="E27" i="12"/>
  <c r="F27" i="12"/>
  <c r="G27" i="12"/>
  <c r="H27" i="12"/>
  <c r="I27" i="12"/>
  <c r="J27" i="12"/>
  <c r="K27" i="12"/>
  <c r="L27" i="12"/>
  <c r="M27" i="12"/>
  <c r="N27" i="12"/>
  <c r="O27" i="12"/>
  <c r="P27" i="12"/>
  <c r="Q27" i="12"/>
  <c r="R27" i="12"/>
  <c r="S27" i="12"/>
  <c r="T27" i="12"/>
  <c r="U27" i="12"/>
  <c r="V27" i="12"/>
  <c r="W27" i="12"/>
  <c r="X27" i="12"/>
  <c r="Y27" i="12"/>
  <c r="Z27" i="12"/>
  <c r="AA27" i="12"/>
  <c r="AB27" i="12"/>
  <c r="AC27" i="12"/>
  <c r="AD27" i="12"/>
  <c r="AE27" i="12"/>
  <c r="AF27" i="12"/>
  <c r="AG27" i="12"/>
  <c r="C28" i="12"/>
  <c r="D28" i="12"/>
  <c r="E28" i="12"/>
  <c r="F28" i="12"/>
  <c r="G28" i="12"/>
  <c r="H28" i="12"/>
  <c r="I28" i="12"/>
  <c r="J28" i="12"/>
  <c r="K28" i="12"/>
  <c r="L28" i="12"/>
  <c r="M28" i="12"/>
  <c r="N28" i="12"/>
  <c r="O28" i="12"/>
  <c r="P28" i="12"/>
  <c r="Q28" i="12"/>
  <c r="R28" i="12"/>
  <c r="S28" i="12"/>
  <c r="T28" i="12"/>
  <c r="U28" i="12"/>
  <c r="V28" i="12"/>
  <c r="W28" i="12"/>
  <c r="X28" i="12"/>
  <c r="Y28" i="12"/>
  <c r="Z28" i="12"/>
  <c r="AA28" i="12"/>
  <c r="AB28" i="12"/>
  <c r="AC28" i="12"/>
  <c r="AD28" i="12"/>
  <c r="AE28" i="12"/>
  <c r="AF28" i="12"/>
  <c r="AG28" i="12"/>
  <c r="C29" i="12"/>
  <c r="D29" i="12"/>
  <c r="E29" i="12"/>
  <c r="F29" i="12"/>
  <c r="G29" i="12"/>
  <c r="H29" i="12"/>
  <c r="I29" i="12"/>
  <c r="J29" i="12"/>
  <c r="K29" i="12"/>
  <c r="L29" i="12"/>
  <c r="M29" i="12"/>
  <c r="N29" i="12"/>
  <c r="O29" i="12"/>
  <c r="P29" i="12"/>
  <c r="Q29" i="12"/>
  <c r="R29" i="12"/>
  <c r="S29" i="12"/>
  <c r="T29" i="12"/>
  <c r="U29" i="12"/>
  <c r="V29" i="12"/>
  <c r="W29" i="12"/>
  <c r="X29" i="12"/>
  <c r="Y29" i="12"/>
  <c r="Z29" i="12"/>
  <c r="AA29" i="12"/>
  <c r="AB29" i="12"/>
  <c r="AC29" i="12"/>
  <c r="AD29" i="12"/>
  <c r="AE29" i="12"/>
  <c r="AF29" i="12"/>
  <c r="AG29" i="12"/>
  <c r="C30" i="12"/>
  <c r="D30" i="12"/>
  <c r="E30" i="12"/>
  <c r="F30" i="12"/>
  <c r="G30" i="12"/>
  <c r="H30" i="12"/>
  <c r="I30" i="12"/>
  <c r="J30" i="12"/>
  <c r="K30" i="12"/>
  <c r="L30" i="12"/>
  <c r="M30" i="12"/>
  <c r="N30" i="12"/>
  <c r="O30" i="12"/>
  <c r="P30" i="12"/>
  <c r="Q30" i="12"/>
  <c r="R30" i="12"/>
  <c r="S30" i="12"/>
  <c r="T30" i="12"/>
  <c r="U30" i="12"/>
  <c r="V30" i="12"/>
  <c r="W30" i="12"/>
  <c r="X30" i="12"/>
  <c r="Y30" i="12"/>
  <c r="Z30" i="12"/>
  <c r="AA30" i="12"/>
  <c r="AB30" i="12"/>
  <c r="AC30" i="12"/>
  <c r="AD30" i="12"/>
  <c r="AE30" i="12"/>
  <c r="AF30" i="12"/>
  <c r="AG30" i="12"/>
  <c r="C31" i="12"/>
  <c r="D31" i="12"/>
  <c r="E31" i="12"/>
  <c r="F31" i="12"/>
  <c r="G31" i="12"/>
  <c r="H31" i="12"/>
  <c r="I31" i="12"/>
  <c r="J31" i="12"/>
  <c r="K31" i="12"/>
  <c r="L31" i="12"/>
  <c r="M31" i="12"/>
  <c r="N31" i="12"/>
  <c r="O31" i="12"/>
  <c r="P31" i="12"/>
  <c r="Q31" i="12"/>
  <c r="R31" i="12"/>
  <c r="S31" i="12"/>
  <c r="T31" i="12"/>
  <c r="U31" i="12"/>
  <c r="V31" i="12"/>
  <c r="W31" i="12"/>
  <c r="X31" i="12"/>
  <c r="Y31" i="12"/>
  <c r="Z31" i="12"/>
  <c r="AA31" i="12"/>
  <c r="AB31" i="12"/>
  <c r="AC31" i="12"/>
  <c r="AD31" i="12"/>
  <c r="AE31" i="12"/>
  <c r="AF31" i="12"/>
  <c r="AG31" i="12"/>
  <c r="C32" i="12"/>
  <c r="D32" i="12"/>
  <c r="E32" i="12"/>
  <c r="F32" i="12"/>
  <c r="G32" i="12"/>
  <c r="H32" i="12"/>
  <c r="I32" i="12"/>
  <c r="J32" i="12"/>
  <c r="K32" i="12"/>
  <c r="L32" i="12"/>
  <c r="M32" i="12"/>
  <c r="N32" i="12"/>
  <c r="O32" i="12"/>
  <c r="P32" i="12"/>
  <c r="Q32" i="12"/>
  <c r="R32" i="12"/>
  <c r="S32" i="12"/>
  <c r="T32" i="12"/>
  <c r="U32" i="12"/>
  <c r="V32" i="12"/>
  <c r="W32" i="12"/>
  <c r="X32" i="12"/>
  <c r="Y32" i="12"/>
  <c r="Z32" i="12"/>
  <c r="AA32" i="12"/>
  <c r="AB32" i="12"/>
  <c r="AC32" i="12"/>
  <c r="AD32" i="12"/>
  <c r="AE32" i="12"/>
  <c r="AF32" i="12"/>
  <c r="AG32" i="12"/>
  <c r="C33" i="12"/>
  <c r="D33" i="12"/>
  <c r="E33" i="12"/>
  <c r="F33" i="12"/>
  <c r="G33" i="12"/>
  <c r="H33" i="12"/>
  <c r="I33" i="12"/>
  <c r="J33" i="12"/>
  <c r="K33" i="12"/>
  <c r="L33" i="12"/>
  <c r="M33" i="12"/>
  <c r="N33" i="12"/>
  <c r="O33" i="12"/>
  <c r="P33" i="12"/>
  <c r="Q33" i="12"/>
  <c r="R33" i="12"/>
  <c r="S33" i="12"/>
  <c r="T33" i="12"/>
  <c r="U33" i="12"/>
  <c r="V33" i="12"/>
  <c r="W33" i="12"/>
  <c r="X33" i="12"/>
  <c r="Y33" i="12"/>
  <c r="Z33" i="12"/>
  <c r="AA33" i="12"/>
  <c r="AB33" i="12"/>
  <c r="AC33" i="12"/>
  <c r="AD33" i="12"/>
  <c r="AE33" i="12"/>
  <c r="AF33" i="12"/>
  <c r="AG33" i="12"/>
  <c r="C34" i="12"/>
  <c r="D34" i="12"/>
  <c r="E34" i="12"/>
  <c r="F34" i="12"/>
  <c r="G34" i="12"/>
  <c r="H34" i="12"/>
  <c r="I34" i="12"/>
  <c r="J34" i="12"/>
  <c r="K34" i="12"/>
  <c r="L34" i="12"/>
  <c r="M34" i="12"/>
  <c r="N34" i="12"/>
  <c r="O34" i="12"/>
  <c r="P34" i="12"/>
  <c r="Q34" i="12"/>
  <c r="R34" i="12"/>
  <c r="S34" i="12"/>
  <c r="T34" i="12"/>
  <c r="U34" i="12"/>
  <c r="V34" i="12"/>
  <c r="W34" i="12"/>
  <c r="X34" i="12"/>
  <c r="Y34" i="12"/>
  <c r="Z34" i="12"/>
  <c r="AA34" i="12"/>
  <c r="AB34" i="12"/>
  <c r="AC34" i="12"/>
  <c r="AD34" i="12"/>
  <c r="AE34" i="12"/>
  <c r="AF34" i="12"/>
  <c r="AG34" i="12"/>
  <c r="C35" i="12"/>
  <c r="D35" i="12"/>
  <c r="E35" i="12"/>
  <c r="F35" i="12"/>
  <c r="G35" i="12"/>
  <c r="H35" i="12"/>
  <c r="I35" i="12"/>
  <c r="J35" i="12"/>
  <c r="K35" i="12"/>
  <c r="L35" i="12"/>
  <c r="M35" i="12"/>
  <c r="N35" i="12"/>
  <c r="O35" i="12"/>
  <c r="P35" i="12"/>
  <c r="Q35" i="12"/>
  <c r="R35" i="12"/>
  <c r="S35" i="12"/>
  <c r="T35" i="12"/>
  <c r="U35" i="12"/>
  <c r="V35" i="12"/>
  <c r="W35" i="12"/>
  <c r="X35" i="12"/>
  <c r="Y35" i="12"/>
  <c r="Z35" i="12"/>
  <c r="AA35" i="12"/>
  <c r="AB35" i="12"/>
  <c r="AC35" i="12"/>
  <c r="AD35" i="12"/>
  <c r="AE35" i="12"/>
  <c r="AF35" i="12"/>
  <c r="AG35" i="12"/>
  <c r="C36" i="12"/>
  <c r="D36" i="12"/>
  <c r="E36" i="12"/>
  <c r="F36" i="12"/>
  <c r="G36" i="12"/>
  <c r="H36" i="12"/>
  <c r="I36" i="12"/>
  <c r="J36" i="12"/>
  <c r="K36" i="12"/>
  <c r="L36" i="12"/>
  <c r="M36" i="12"/>
  <c r="N36" i="12"/>
  <c r="O36" i="12"/>
  <c r="P36" i="12"/>
  <c r="Q36" i="12"/>
  <c r="R36" i="12"/>
  <c r="S36" i="12"/>
  <c r="T36" i="12"/>
  <c r="U36" i="12"/>
  <c r="V36" i="12"/>
  <c r="W36" i="12"/>
  <c r="X36" i="12"/>
  <c r="Y36" i="12"/>
  <c r="Z36" i="12"/>
  <c r="AA36" i="12"/>
  <c r="AB36" i="12"/>
  <c r="AC36" i="12"/>
  <c r="AD36" i="12"/>
  <c r="AE36" i="12"/>
  <c r="AF36" i="12"/>
  <c r="AG36" i="12"/>
  <c r="C37" i="12"/>
  <c r="D37" i="12"/>
  <c r="E37" i="12"/>
  <c r="F37" i="12"/>
  <c r="G37" i="12"/>
  <c r="H37" i="12"/>
  <c r="I37" i="12"/>
  <c r="J37" i="12"/>
  <c r="K37" i="12"/>
  <c r="L37" i="12"/>
  <c r="M37" i="12"/>
  <c r="N37" i="12"/>
  <c r="O37" i="12"/>
  <c r="P37" i="12"/>
  <c r="Q37" i="12"/>
  <c r="R37" i="12"/>
  <c r="S37" i="12"/>
  <c r="T37" i="12"/>
  <c r="U37" i="12"/>
  <c r="V37" i="12"/>
  <c r="W37" i="12"/>
  <c r="X37" i="12"/>
  <c r="Y37" i="12"/>
  <c r="Z37" i="12"/>
  <c r="AA37" i="12"/>
  <c r="AB37" i="12"/>
  <c r="AC37" i="12"/>
  <c r="AD37" i="12"/>
  <c r="AE37" i="12"/>
  <c r="AF37" i="12"/>
  <c r="AG37" i="12"/>
  <c r="C38" i="12"/>
  <c r="D38" i="12"/>
  <c r="E38" i="12"/>
  <c r="F38" i="12"/>
  <c r="G38" i="12"/>
  <c r="H38" i="12"/>
  <c r="I38" i="12"/>
  <c r="J38" i="12"/>
  <c r="K38" i="12"/>
  <c r="L38" i="12"/>
  <c r="M38" i="12"/>
  <c r="N38" i="12"/>
  <c r="O38" i="12"/>
  <c r="P38" i="12"/>
  <c r="Q38" i="12"/>
  <c r="R38" i="12"/>
  <c r="S38" i="12"/>
  <c r="T38" i="12"/>
  <c r="U38" i="12"/>
  <c r="V38" i="12"/>
  <c r="W38" i="12"/>
  <c r="X38" i="12"/>
  <c r="Y38" i="12"/>
  <c r="Z38" i="12"/>
  <c r="AA38" i="12"/>
  <c r="AB38" i="12"/>
  <c r="AC38" i="12"/>
  <c r="AD38" i="12"/>
  <c r="AE38" i="12"/>
  <c r="AF38" i="12"/>
  <c r="AG38" i="12"/>
  <c r="C39" i="12"/>
  <c r="D39" i="12"/>
  <c r="E39" i="12"/>
  <c r="F39" i="12"/>
  <c r="G39" i="12"/>
  <c r="H39" i="12"/>
  <c r="I39" i="12"/>
  <c r="J39" i="12"/>
  <c r="K39" i="12"/>
  <c r="L39" i="12"/>
  <c r="M39" i="12"/>
  <c r="N39" i="12"/>
  <c r="O39" i="12"/>
  <c r="P39" i="12"/>
  <c r="Q39" i="12"/>
  <c r="R39" i="12"/>
  <c r="S39" i="12"/>
  <c r="T39" i="12"/>
  <c r="U39" i="12"/>
  <c r="V39" i="12"/>
  <c r="W39" i="12"/>
  <c r="X39" i="12"/>
  <c r="Y39" i="12"/>
  <c r="Z39" i="12"/>
  <c r="AA39" i="12"/>
  <c r="AB39" i="12"/>
  <c r="AC39" i="12"/>
  <c r="AD39" i="12"/>
  <c r="AE39" i="12"/>
  <c r="AF39" i="12"/>
  <c r="AG39" i="12"/>
  <c r="C40" i="12"/>
  <c r="D40" i="12"/>
  <c r="E40" i="12"/>
  <c r="F40" i="12"/>
  <c r="G40" i="12"/>
  <c r="H40" i="12"/>
  <c r="I40" i="12"/>
  <c r="J40" i="12"/>
  <c r="K40" i="12"/>
  <c r="L40" i="12"/>
  <c r="M40" i="12"/>
  <c r="N40" i="12"/>
  <c r="O40" i="12"/>
  <c r="P40" i="12"/>
  <c r="Q40" i="12"/>
  <c r="R40" i="12"/>
  <c r="S40" i="12"/>
  <c r="T40" i="12"/>
  <c r="U40" i="12"/>
  <c r="V40" i="12"/>
  <c r="W40" i="12"/>
  <c r="X40" i="12"/>
  <c r="Y40" i="12"/>
  <c r="Z40" i="12"/>
  <c r="AA40" i="12"/>
  <c r="AB40" i="12"/>
  <c r="AC40" i="12"/>
  <c r="AD40" i="12"/>
  <c r="AE40" i="12"/>
  <c r="AF40" i="12"/>
  <c r="AG40" i="12"/>
  <c r="C41" i="12"/>
  <c r="D41" i="12"/>
  <c r="E41" i="12"/>
  <c r="F41" i="12"/>
  <c r="G41" i="12"/>
  <c r="H41" i="12"/>
  <c r="I41" i="12"/>
  <c r="J41" i="12"/>
  <c r="K41" i="12"/>
  <c r="L41" i="12"/>
  <c r="M41" i="12"/>
  <c r="N41" i="12"/>
  <c r="O41" i="12"/>
  <c r="P41" i="12"/>
  <c r="Q41" i="12"/>
  <c r="R41" i="12"/>
  <c r="S41" i="12"/>
  <c r="T41" i="12"/>
  <c r="U41" i="12"/>
  <c r="V41" i="12"/>
  <c r="W41" i="12"/>
  <c r="X41" i="12"/>
  <c r="Y41" i="12"/>
  <c r="Z41" i="12"/>
  <c r="AA41" i="12"/>
  <c r="AB41" i="12"/>
  <c r="AC41" i="12"/>
  <c r="AD41" i="12"/>
  <c r="AE41" i="12"/>
  <c r="AF41" i="12"/>
  <c r="AG41" i="12"/>
  <c r="C42" i="12"/>
  <c r="D42" i="12"/>
  <c r="E42" i="12"/>
  <c r="F42" i="12"/>
  <c r="G42" i="12"/>
  <c r="H42" i="12"/>
  <c r="I42" i="12"/>
  <c r="J42" i="12"/>
  <c r="K42" i="12"/>
  <c r="L42" i="12"/>
  <c r="M42" i="12"/>
  <c r="N42" i="12"/>
  <c r="O42" i="12"/>
  <c r="P42" i="12"/>
  <c r="Q42" i="12"/>
  <c r="R42" i="12"/>
  <c r="S42" i="12"/>
  <c r="T42" i="12"/>
  <c r="U42" i="12"/>
  <c r="V42" i="12"/>
  <c r="W42" i="12"/>
  <c r="X42" i="12"/>
  <c r="Y42" i="12"/>
  <c r="Z42" i="12"/>
  <c r="AA42" i="12"/>
  <c r="AB42" i="12"/>
  <c r="AC42" i="12"/>
  <c r="AD42" i="12"/>
  <c r="AE42" i="12"/>
  <c r="AF42" i="12"/>
  <c r="AG42" i="12"/>
  <c r="C43" i="12"/>
  <c r="D43" i="12"/>
  <c r="E43" i="12"/>
  <c r="F43" i="12"/>
  <c r="G43" i="12"/>
  <c r="H43" i="12"/>
  <c r="I43" i="12"/>
  <c r="J43" i="12"/>
  <c r="K43" i="12"/>
  <c r="L43" i="12"/>
  <c r="M43" i="12"/>
  <c r="N43" i="12"/>
  <c r="O43" i="12"/>
  <c r="P43" i="12"/>
  <c r="Q43" i="12"/>
  <c r="R43" i="12"/>
  <c r="S43" i="12"/>
  <c r="T43" i="12"/>
  <c r="U43" i="12"/>
  <c r="V43" i="12"/>
  <c r="W43" i="12"/>
  <c r="X43" i="12"/>
  <c r="Y43" i="12"/>
  <c r="Z43" i="12"/>
  <c r="AA43" i="12"/>
  <c r="AB43" i="12"/>
  <c r="AC43" i="12"/>
  <c r="AD43" i="12"/>
  <c r="AE43" i="12"/>
  <c r="AF43" i="12"/>
  <c r="AG43" i="12"/>
  <c r="C44" i="12"/>
  <c r="D44" i="12"/>
  <c r="E44" i="12"/>
  <c r="F44" i="12"/>
  <c r="G44" i="12"/>
  <c r="H44" i="12"/>
  <c r="I44" i="12"/>
  <c r="J44" i="12"/>
  <c r="K44" i="12"/>
  <c r="L44" i="12"/>
  <c r="M44" i="12"/>
  <c r="N44" i="12"/>
  <c r="O44" i="12"/>
  <c r="P44" i="12"/>
  <c r="Q44" i="12"/>
  <c r="R44" i="12"/>
  <c r="S44" i="12"/>
  <c r="T44" i="12"/>
  <c r="U44" i="12"/>
  <c r="V44" i="12"/>
  <c r="W44" i="12"/>
  <c r="X44" i="12"/>
  <c r="Y44" i="12"/>
  <c r="Z44" i="12"/>
  <c r="AA44" i="12"/>
  <c r="AB44" i="12"/>
  <c r="AC44" i="12"/>
  <c r="AD44" i="12"/>
  <c r="AE44" i="12"/>
  <c r="AF44" i="12"/>
  <c r="AG44" i="12"/>
  <c r="C45" i="12"/>
  <c r="D45" i="12"/>
  <c r="E45" i="12"/>
  <c r="F45" i="12"/>
  <c r="G45" i="12"/>
  <c r="H45" i="12"/>
  <c r="I45" i="12"/>
  <c r="J45" i="12"/>
  <c r="K45" i="12"/>
  <c r="L45" i="12"/>
  <c r="M45" i="12"/>
  <c r="N45" i="12"/>
  <c r="O45" i="12"/>
  <c r="P45" i="12"/>
  <c r="Q45" i="12"/>
  <c r="R45" i="12"/>
  <c r="S45" i="12"/>
  <c r="T45" i="12"/>
  <c r="U45" i="12"/>
  <c r="V45" i="12"/>
  <c r="W45" i="12"/>
  <c r="X45" i="12"/>
  <c r="Y45" i="12"/>
  <c r="Z45" i="12"/>
  <c r="AA45" i="12"/>
  <c r="AB45" i="12"/>
  <c r="AC45" i="12"/>
  <c r="AD45" i="12"/>
  <c r="AE45" i="12"/>
  <c r="AF45" i="12"/>
  <c r="AG45" i="12"/>
  <c r="C46" i="12"/>
  <c r="D46" i="12"/>
  <c r="E46" i="12"/>
  <c r="F46" i="12"/>
  <c r="G46" i="12"/>
  <c r="H46" i="12"/>
  <c r="I46" i="12"/>
  <c r="J46" i="12"/>
  <c r="K46" i="12"/>
  <c r="L46" i="12"/>
  <c r="M46" i="12"/>
  <c r="N46" i="12"/>
  <c r="O46" i="12"/>
  <c r="P46" i="12"/>
  <c r="Q46" i="12"/>
  <c r="R46" i="12"/>
  <c r="S46" i="12"/>
  <c r="T46" i="12"/>
  <c r="U46" i="12"/>
  <c r="V46" i="12"/>
  <c r="W46" i="12"/>
  <c r="X46" i="12"/>
  <c r="Y46" i="12"/>
  <c r="Z46" i="12"/>
  <c r="AA46" i="12"/>
  <c r="AB46" i="12"/>
  <c r="AC46" i="12"/>
  <c r="AD46" i="12"/>
  <c r="AE46" i="12"/>
  <c r="AF46" i="12"/>
  <c r="AG46" i="12"/>
  <c r="C47" i="12"/>
  <c r="D47" i="12"/>
  <c r="E47" i="12"/>
  <c r="F47" i="12"/>
  <c r="G47" i="12"/>
  <c r="H47" i="12"/>
  <c r="I47" i="12"/>
  <c r="J47" i="12"/>
  <c r="K47" i="12"/>
  <c r="L47" i="12"/>
  <c r="M47" i="12"/>
  <c r="N47" i="12"/>
  <c r="O47" i="12"/>
  <c r="P47" i="12"/>
  <c r="Q47" i="12"/>
  <c r="R47" i="12"/>
  <c r="S47" i="12"/>
  <c r="T47" i="12"/>
  <c r="U47" i="12"/>
  <c r="V47" i="12"/>
  <c r="W47" i="12"/>
  <c r="X47" i="12"/>
  <c r="Y47" i="12"/>
  <c r="Z47" i="12"/>
  <c r="AA47" i="12"/>
  <c r="AB47" i="12"/>
  <c r="AC47" i="12"/>
  <c r="AD47" i="12"/>
  <c r="AE47" i="12"/>
  <c r="AF47" i="12"/>
  <c r="AG47" i="12"/>
  <c r="C48" i="12"/>
  <c r="D48" i="12"/>
  <c r="E48" i="12"/>
  <c r="F48" i="12"/>
  <c r="G48" i="12"/>
  <c r="H48" i="12"/>
  <c r="I48" i="12"/>
  <c r="J48" i="12"/>
  <c r="K48" i="12"/>
  <c r="L48" i="12"/>
  <c r="M48" i="12"/>
  <c r="N48" i="12"/>
  <c r="O48" i="12"/>
  <c r="P48" i="12"/>
  <c r="Q48" i="12"/>
  <c r="R48" i="12"/>
  <c r="S48" i="12"/>
  <c r="T48" i="12"/>
  <c r="U48" i="12"/>
  <c r="V48" i="12"/>
  <c r="W48" i="12"/>
  <c r="X48" i="12"/>
  <c r="Y48" i="12"/>
  <c r="Z48" i="12"/>
  <c r="AA48" i="12"/>
  <c r="AB48" i="12"/>
  <c r="AC48" i="12"/>
  <c r="AD48" i="12"/>
  <c r="AE48" i="12"/>
  <c r="AF48" i="12"/>
  <c r="AG48" i="12"/>
  <c r="C49" i="12"/>
  <c r="D49" i="12"/>
  <c r="E49" i="12"/>
  <c r="F49" i="12"/>
  <c r="G49" i="12"/>
  <c r="H49" i="12"/>
  <c r="I49" i="12"/>
  <c r="J49" i="12"/>
  <c r="K49" i="12"/>
  <c r="L49" i="12"/>
  <c r="M49" i="12"/>
  <c r="N49" i="12"/>
  <c r="O49" i="12"/>
  <c r="P49" i="12"/>
  <c r="Q49" i="12"/>
  <c r="R49" i="12"/>
  <c r="S49" i="12"/>
  <c r="T49" i="12"/>
  <c r="U49" i="12"/>
  <c r="V49" i="12"/>
  <c r="W49" i="12"/>
  <c r="X49" i="12"/>
  <c r="Y49" i="12"/>
  <c r="Z49" i="12"/>
  <c r="AA49" i="12"/>
  <c r="AB49" i="12"/>
  <c r="AC49" i="12"/>
  <c r="AD49" i="12"/>
  <c r="AE49" i="12"/>
  <c r="AF49" i="12"/>
  <c r="AG49" i="12"/>
  <c r="C50" i="12"/>
  <c r="D50" i="12"/>
  <c r="E50" i="12"/>
  <c r="F50" i="12"/>
  <c r="G50" i="12"/>
  <c r="H50" i="12"/>
  <c r="I50" i="12"/>
  <c r="J50" i="12"/>
  <c r="K50" i="12"/>
  <c r="L50" i="12"/>
  <c r="M50" i="12"/>
  <c r="N50" i="12"/>
  <c r="O50" i="12"/>
  <c r="P50" i="12"/>
  <c r="Q50" i="12"/>
  <c r="R50" i="12"/>
  <c r="S50" i="12"/>
  <c r="T50" i="12"/>
  <c r="U50" i="12"/>
  <c r="V50" i="12"/>
  <c r="W50" i="12"/>
  <c r="X50" i="12"/>
  <c r="Y50" i="12"/>
  <c r="Z50" i="12"/>
  <c r="AA50" i="12"/>
  <c r="AB50" i="12"/>
  <c r="AC50" i="12"/>
  <c r="AD50" i="12"/>
  <c r="AE50" i="12"/>
  <c r="AF50" i="12"/>
  <c r="AG50" i="12"/>
  <c r="C51" i="12"/>
  <c r="D51" i="12"/>
  <c r="E51" i="12"/>
  <c r="F51" i="12"/>
  <c r="G51" i="12"/>
  <c r="H51" i="12"/>
  <c r="I51" i="12"/>
  <c r="J51" i="12"/>
  <c r="K51" i="12"/>
  <c r="L51" i="12"/>
  <c r="M51" i="12"/>
  <c r="N51" i="12"/>
  <c r="O51" i="12"/>
  <c r="P51" i="12"/>
  <c r="Q51" i="12"/>
  <c r="R51" i="12"/>
  <c r="S51" i="12"/>
  <c r="T51" i="12"/>
  <c r="U51" i="12"/>
  <c r="V51" i="12"/>
  <c r="W51" i="12"/>
  <c r="X51" i="12"/>
  <c r="Y51" i="12"/>
  <c r="Z51" i="12"/>
  <c r="AA51" i="12"/>
  <c r="AB51" i="12"/>
  <c r="AC51" i="12"/>
  <c r="AD51" i="12"/>
  <c r="AE51" i="12"/>
  <c r="AF51" i="12"/>
  <c r="AG51" i="12"/>
  <c r="C52" i="12"/>
  <c r="D52" i="12"/>
  <c r="E52" i="12"/>
  <c r="F52" i="12"/>
  <c r="G52" i="12"/>
  <c r="H52" i="12"/>
  <c r="I52" i="12"/>
  <c r="J52" i="12"/>
  <c r="K52" i="12"/>
  <c r="L52" i="12"/>
  <c r="M52" i="12"/>
  <c r="N52" i="12"/>
  <c r="O52" i="12"/>
  <c r="P52" i="12"/>
  <c r="Q52" i="12"/>
  <c r="R52" i="12"/>
  <c r="S52" i="12"/>
  <c r="T52" i="12"/>
  <c r="U52" i="12"/>
  <c r="V52" i="12"/>
  <c r="W52" i="12"/>
  <c r="X52" i="12"/>
  <c r="Y52" i="12"/>
  <c r="Z52" i="12"/>
  <c r="AA52" i="12"/>
  <c r="AB52" i="12"/>
  <c r="AC52" i="12"/>
  <c r="AD52" i="12"/>
  <c r="AE52" i="12"/>
  <c r="AF52" i="12"/>
  <c r="AG52" i="12"/>
  <c r="C53" i="12"/>
  <c r="D53" i="12"/>
  <c r="E53" i="12"/>
  <c r="F53" i="12"/>
  <c r="G53" i="12"/>
  <c r="H53" i="12"/>
  <c r="I53" i="12"/>
  <c r="J53" i="12"/>
  <c r="K53" i="12"/>
  <c r="L53" i="12"/>
  <c r="M53" i="12"/>
  <c r="N53" i="12"/>
  <c r="O53" i="12"/>
  <c r="P53" i="12"/>
  <c r="Q53" i="12"/>
  <c r="R53" i="12"/>
  <c r="S53" i="12"/>
  <c r="T53" i="12"/>
  <c r="U53" i="12"/>
  <c r="V53" i="12"/>
  <c r="W53" i="12"/>
  <c r="X53" i="12"/>
  <c r="Y53" i="12"/>
  <c r="Z53" i="12"/>
  <c r="AA53" i="12"/>
  <c r="AB53" i="12"/>
  <c r="AC53" i="12"/>
  <c r="AD53" i="12"/>
  <c r="AE53" i="12"/>
  <c r="AF53" i="12"/>
  <c r="AG53" i="12"/>
  <c r="C54" i="12"/>
  <c r="D54" i="12"/>
  <c r="E54" i="12"/>
  <c r="F54" i="12"/>
  <c r="G54" i="12"/>
  <c r="H54" i="12"/>
  <c r="I54" i="12"/>
  <c r="J54" i="12"/>
  <c r="K54" i="12"/>
  <c r="L54" i="12"/>
  <c r="M54" i="12"/>
  <c r="N54" i="12"/>
  <c r="O54" i="12"/>
  <c r="P54" i="12"/>
  <c r="Q54" i="12"/>
  <c r="R54" i="12"/>
  <c r="S54" i="12"/>
  <c r="T54" i="12"/>
  <c r="U54" i="12"/>
  <c r="V54" i="12"/>
  <c r="W54" i="12"/>
  <c r="X54" i="12"/>
  <c r="Y54" i="12"/>
  <c r="Z54" i="12"/>
  <c r="AA54" i="12"/>
  <c r="AB54" i="12"/>
  <c r="AC54" i="12"/>
  <c r="AD54" i="12"/>
  <c r="AE54" i="12"/>
  <c r="AF54" i="12"/>
  <c r="AG54" i="12"/>
  <c r="C55" i="12"/>
  <c r="D55" i="12"/>
  <c r="E55" i="12"/>
  <c r="F55" i="12"/>
  <c r="G55" i="12"/>
  <c r="H55" i="12"/>
  <c r="I55" i="12"/>
  <c r="J55" i="12"/>
  <c r="K55" i="12"/>
  <c r="L55" i="12"/>
  <c r="M55" i="12"/>
  <c r="N55" i="12"/>
  <c r="O55" i="12"/>
  <c r="P55" i="12"/>
  <c r="Q55" i="12"/>
  <c r="R55" i="12"/>
  <c r="S55" i="12"/>
  <c r="T55" i="12"/>
  <c r="U55" i="12"/>
  <c r="V55" i="12"/>
  <c r="W55" i="12"/>
  <c r="X55" i="12"/>
  <c r="Y55" i="12"/>
  <c r="Z55" i="12"/>
  <c r="AA55" i="12"/>
  <c r="AB55" i="12"/>
  <c r="AC55" i="12"/>
  <c r="AD55" i="12"/>
  <c r="AE55" i="12"/>
  <c r="AF55" i="12"/>
  <c r="AG55" i="12"/>
  <c r="C56" i="12"/>
  <c r="D56" i="12"/>
  <c r="E56" i="12"/>
  <c r="F56" i="12"/>
  <c r="G56" i="12"/>
  <c r="H56" i="12"/>
  <c r="I56" i="12"/>
  <c r="J56" i="12"/>
  <c r="K56" i="12"/>
  <c r="L56" i="12"/>
  <c r="M56" i="12"/>
  <c r="N56" i="12"/>
  <c r="O56" i="12"/>
  <c r="P56" i="12"/>
  <c r="Q56" i="12"/>
  <c r="R56" i="12"/>
  <c r="S56" i="12"/>
  <c r="T56" i="12"/>
  <c r="U56" i="12"/>
  <c r="V56" i="12"/>
  <c r="W56" i="12"/>
  <c r="X56" i="12"/>
  <c r="Y56" i="12"/>
  <c r="Z56" i="12"/>
  <c r="AA56" i="12"/>
  <c r="AB56" i="12"/>
  <c r="AC56" i="12"/>
  <c r="AD56" i="12"/>
  <c r="AE56" i="12"/>
  <c r="AF56" i="12"/>
  <c r="AG56" i="12"/>
  <c r="C57" i="12"/>
  <c r="D57" i="12"/>
  <c r="E57" i="12"/>
  <c r="F57" i="12"/>
  <c r="G57" i="12"/>
  <c r="H57" i="12"/>
  <c r="I57" i="12"/>
  <c r="J57" i="12"/>
  <c r="K57" i="12"/>
  <c r="L57" i="12"/>
  <c r="M57" i="12"/>
  <c r="N57" i="12"/>
  <c r="O57" i="12"/>
  <c r="P57" i="12"/>
  <c r="Q57" i="12"/>
  <c r="R57" i="12"/>
  <c r="S57" i="12"/>
  <c r="T57" i="12"/>
  <c r="U57" i="12"/>
  <c r="V57" i="12"/>
  <c r="W57" i="12"/>
  <c r="X57" i="12"/>
  <c r="Y57" i="12"/>
  <c r="Z57" i="12"/>
  <c r="AA57" i="12"/>
  <c r="AB57" i="12"/>
  <c r="AC57" i="12"/>
  <c r="AD57" i="12"/>
  <c r="AE57" i="12"/>
  <c r="AF57" i="12"/>
  <c r="AG57" i="12"/>
  <c r="C58" i="12"/>
  <c r="D58" i="12"/>
  <c r="E58" i="12"/>
  <c r="F58" i="12"/>
  <c r="G58" i="12"/>
  <c r="H58" i="12"/>
  <c r="I58" i="12"/>
  <c r="J58" i="12"/>
  <c r="K58" i="12"/>
  <c r="L58" i="12"/>
  <c r="M58" i="12"/>
  <c r="N58" i="12"/>
  <c r="O58" i="12"/>
  <c r="P58" i="12"/>
  <c r="Q58" i="12"/>
  <c r="R58" i="12"/>
  <c r="S58" i="12"/>
  <c r="T58" i="12"/>
  <c r="U58" i="12"/>
  <c r="V58" i="12"/>
  <c r="W58" i="12"/>
  <c r="X58" i="12"/>
  <c r="Y58" i="12"/>
  <c r="Z58" i="12"/>
  <c r="AA58" i="12"/>
  <c r="AB58" i="12"/>
  <c r="AC58" i="12"/>
  <c r="AD58" i="12"/>
  <c r="AE58" i="12"/>
  <c r="AF58" i="12"/>
  <c r="AG58" i="12"/>
  <c r="C59" i="12"/>
  <c r="D59" i="12"/>
  <c r="E59" i="12"/>
  <c r="F59" i="12"/>
  <c r="G59" i="12"/>
  <c r="H59" i="12"/>
  <c r="I59" i="12"/>
  <c r="J59" i="12"/>
  <c r="K59" i="12"/>
  <c r="L59" i="12"/>
  <c r="M59" i="12"/>
  <c r="N59" i="12"/>
  <c r="O59" i="12"/>
  <c r="P59" i="12"/>
  <c r="Q59" i="12"/>
  <c r="R59" i="12"/>
  <c r="S59" i="12"/>
  <c r="T59" i="12"/>
  <c r="U59" i="12"/>
  <c r="V59" i="12"/>
  <c r="W59" i="12"/>
  <c r="X59" i="12"/>
  <c r="Y59" i="12"/>
  <c r="Z59" i="12"/>
  <c r="AA59" i="12"/>
  <c r="AB59" i="12"/>
  <c r="AC59" i="12"/>
  <c r="AD59" i="12"/>
  <c r="AE59" i="12"/>
  <c r="AF59" i="12"/>
  <c r="AG59" i="12"/>
  <c r="C60" i="12"/>
  <c r="D60" i="12"/>
  <c r="E60" i="12"/>
  <c r="F60" i="12"/>
  <c r="G60" i="12"/>
  <c r="H60" i="12"/>
  <c r="I60" i="12"/>
  <c r="J60" i="12"/>
  <c r="K60" i="12"/>
  <c r="L60" i="12"/>
  <c r="M60" i="12"/>
  <c r="N60" i="12"/>
  <c r="O60" i="12"/>
  <c r="P60" i="12"/>
  <c r="Q60" i="12"/>
  <c r="R60" i="12"/>
  <c r="S60" i="12"/>
  <c r="T60" i="12"/>
  <c r="U60" i="12"/>
  <c r="V60" i="12"/>
  <c r="W60" i="12"/>
  <c r="X60" i="12"/>
  <c r="Y60" i="12"/>
  <c r="Z60" i="12"/>
  <c r="AA60" i="12"/>
  <c r="AB60" i="12"/>
  <c r="AC60" i="12"/>
  <c r="AD60" i="12"/>
  <c r="AE60" i="12"/>
  <c r="AF60" i="12"/>
  <c r="AG60" i="12"/>
  <c r="C61" i="12"/>
  <c r="D61" i="12"/>
  <c r="E61" i="12"/>
  <c r="F61" i="12"/>
  <c r="G61" i="12"/>
  <c r="H61" i="12"/>
  <c r="I61" i="12"/>
  <c r="J61" i="12"/>
  <c r="K61" i="12"/>
  <c r="L61" i="12"/>
  <c r="M61" i="12"/>
  <c r="N61" i="12"/>
  <c r="O61" i="12"/>
  <c r="P61" i="12"/>
  <c r="Q61" i="12"/>
  <c r="R61" i="12"/>
  <c r="S61" i="12"/>
  <c r="T61" i="12"/>
  <c r="U61" i="12"/>
  <c r="V61" i="12"/>
  <c r="W61" i="12"/>
  <c r="X61" i="12"/>
  <c r="Y61" i="12"/>
  <c r="Z61" i="12"/>
  <c r="AA61" i="12"/>
  <c r="AB61" i="12"/>
  <c r="AC61" i="12"/>
  <c r="AD61" i="12"/>
  <c r="AE61" i="12"/>
  <c r="AF61" i="12"/>
  <c r="AG61" i="12"/>
  <c r="C62" i="12"/>
  <c r="D62" i="12"/>
  <c r="E62" i="12"/>
  <c r="F62" i="12"/>
  <c r="G62" i="12"/>
  <c r="H62" i="12"/>
  <c r="I62" i="12"/>
  <c r="J62" i="12"/>
  <c r="K62" i="12"/>
  <c r="L62" i="12"/>
  <c r="M62" i="12"/>
  <c r="N62" i="12"/>
  <c r="O62" i="12"/>
  <c r="P62" i="12"/>
  <c r="Q62" i="12"/>
  <c r="R62" i="12"/>
  <c r="S62" i="12"/>
  <c r="T62" i="12"/>
  <c r="U62" i="12"/>
  <c r="V62" i="12"/>
  <c r="W62" i="12"/>
  <c r="X62" i="12"/>
  <c r="Y62" i="12"/>
  <c r="Z62" i="12"/>
  <c r="AA62" i="12"/>
  <c r="AB62" i="12"/>
  <c r="AC62" i="12"/>
  <c r="AD62" i="12"/>
  <c r="AE62" i="12"/>
  <c r="AF62" i="12"/>
  <c r="AG62" i="12"/>
  <c r="C63" i="12"/>
  <c r="D63" i="12"/>
  <c r="E63" i="12"/>
  <c r="F63" i="12"/>
  <c r="G63" i="12"/>
  <c r="H63" i="12"/>
  <c r="I63" i="12"/>
  <c r="J63" i="12"/>
  <c r="K63" i="12"/>
  <c r="L63" i="12"/>
  <c r="M63" i="12"/>
  <c r="N63" i="12"/>
  <c r="O63" i="12"/>
  <c r="P63" i="12"/>
  <c r="Q63" i="12"/>
  <c r="R63" i="12"/>
  <c r="S63" i="12"/>
  <c r="T63" i="12"/>
  <c r="U63" i="12"/>
  <c r="V63" i="12"/>
  <c r="W63" i="12"/>
  <c r="X63" i="12"/>
  <c r="Y63" i="12"/>
  <c r="Z63" i="12"/>
  <c r="AA63" i="12"/>
  <c r="AB63" i="12"/>
  <c r="AC63" i="12"/>
  <c r="AD63" i="12"/>
  <c r="AE63" i="12"/>
  <c r="AF63" i="12"/>
  <c r="AG63" i="12"/>
  <c r="C64" i="12"/>
  <c r="D64" i="12"/>
  <c r="E64" i="12"/>
  <c r="F64" i="12"/>
  <c r="G64" i="12"/>
  <c r="H64" i="12"/>
  <c r="I64" i="12"/>
  <c r="J64" i="12"/>
  <c r="K64" i="12"/>
  <c r="L64" i="12"/>
  <c r="M64" i="12"/>
  <c r="N64" i="12"/>
  <c r="O64" i="12"/>
  <c r="P64" i="12"/>
  <c r="Q64" i="12"/>
  <c r="R64" i="12"/>
  <c r="S64" i="12"/>
  <c r="T64" i="12"/>
  <c r="U64" i="12"/>
  <c r="V64" i="12"/>
  <c r="W64" i="12"/>
  <c r="X64" i="12"/>
  <c r="Y64" i="12"/>
  <c r="Z64" i="12"/>
  <c r="AA64" i="12"/>
  <c r="AB64" i="12"/>
  <c r="AC64" i="12"/>
  <c r="AD64" i="12"/>
  <c r="AE64" i="12"/>
  <c r="AF64" i="12"/>
  <c r="AG64" i="12"/>
  <c r="C65" i="12"/>
  <c r="D65" i="12"/>
  <c r="E65" i="12"/>
  <c r="F65" i="12"/>
  <c r="G65" i="12"/>
  <c r="H65" i="12"/>
  <c r="I65" i="12"/>
  <c r="J65" i="12"/>
  <c r="K65" i="12"/>
  <c r="L65" i="12"/>
  <c r="M65" i="12"/>
  <c r="N65" i="12"/>
  <c r="O65" i="12"/>
  <c r="P65" i="12"/>
  <c r="Q65" i="12"/>
  <c r="R65" i="12"/>
  <c r="S65" i="12"/>
  <c r="T65" i="12"/>
  <c r="U65" i="12"/>
  <c r="V65" i="12"/>
  <c r="W65" i="12"/>
  <c r="X65" i="12"/>
  <c r="Y65" i="12"/>
  <c r="Z65" i="12"/>
  <c r="AA65" i="12"/>
  <c r="AB65" i="12"/>
  <c r="AC65" i="12"/>
  <c r="AD65" i="12"/>
  <c r="AE65" i="12"/>
  <c r="AF65" i="12"/>
  <c r="AG65" i="12"/>
  <c r="C66" i="12"/>
  <c r="D66" i="12"/>
  <c r="E66" i="12"/>
  <c r="F66" i="12"/>
  <c r="G66" i="12"/>
  <c r="H66" i="12"/>
  <c r="I66" i="12"/>
  <c r="J66" i="12"/>
  <c r="K66" i="12"/>
  <c r="L66" i="12"/>
  <c r="M66" i="12"/>
  <c r="N66" i="12"/>
  <c r="O66" i="12"/>
  <c r="P66" i="12"/>
  <c r="Q66" i="12"/>
  <c r="R66" i="12"/>
  <c r="S66" i="12"/>
  <c r="T66" i="12"/>
  <c r="U66" i="12"/>
  <c r="V66" i="12"/>
  <c r="W66" i="12"/>
  <c r="X66" i="12"/>
  <c r="Y66" i="12"/>
  <c r="Z66" i="12"/>
  <c r="AA66" i="12"/>
  <c r="AB66" i="12"/>
  <c r="AC66" i="12"/>
  <c r="AD66" i="12"/>
  <c r="AE66" i="12"/>
  <c r="AF66" i="12"/>
  <c r="AG66" i="12"/>
  <c r="C3" i="12"/>
  <c r="D3" i="12"/>
  <c r="E3" i="12"/>
  <c r="F3" i="12"/>
  <c r="G3" i="12"/>
  <c r="H3" i="12"/>
  <c r="I3" i="12"/>
  <c r="J3" i="12"/>
  <c r="K3" i="12"/>
  <c r="L3" i="12"/>
  <c r="M3" i="12"/>
  <c r="N3" i="12"/>
  <c r="O3" i="12"/>
  <c r="P3" i="12"/>
  <c r="Q3" i="12"/>
  <c r="R3" i="12"/>
  <c r="S3" i="12"/>
  <c r="T3" i="12"/>
  <c r="U3" i="12"/>
  <c r="V3" i="12"/>
  <c r="W3" i="12"/>
  <c r="X3" i="12"/>
  <c r="Y3" i="12"/>
  <c r="Z3" i="12"/>
  <c r="AA3" i="12"/>
  <c r="AB3" i="12"/>
  <c r="AC3" i="12"/>
  <c r="AD3" i="12"/>
  <c r="AE3" i="12"/>
  <c r="AF3" i="12"/>
  <c r="AG3" i="12"/>
  <c r="B66" i="12"/>
  <c r="B3" i="12"/>
  <c r="B4" i="12"/>
  <c r="B5" i="12"/>
  <c r="B6" i="12"/>
  <c r="B7" i="12"/>
  <c r="B8" i="12"/>
  <c r="B9" i="12"/>
  <c r="B10" i="12"/>
  <c r="B11" i="12"/>
  <c r="B12" i="12"/>
  <c r="B13" i="12"/>
  <c r="B14" i="12"/>
  <c r="B15" i="12"/>
  <c r="B16" i="12"/>
  <c r="B17" i="12"/>
  <c r="B18" i="12"/>
  <c r="B19" i="12"/>
  <c r="B20" i="12"/>
  <c r="B21" i="12"/>
  <c r="B22" i="12"/>
  <c r="B23" i="12"/>
  <c r="B24" i="12"/>
  <c r="B25" i="12"/>
  <c r="B26" i="12"/>
  <c r="B27" i="12"/>
  <c r="B28" i="12"/>
  <c r="B29" i="12"/>
  <c r="B30" i="12"/>
  <c r="B31" i="12"/>
  <c r="B32" i="12"/>
  <c r="B33" i="12"/>
  <c r="B34" i="12"/>
  <c r="B35" i="12"/>
  <c r="B36" i="12"/>
  <c r="B37" i="12"/>
  <c r="B38" i="12"/>
  <c r="B39" i="12"/>
  <c r="B40" i="12"/>
  <c r="B41" i="12"/>
  <c r="B42" i="12"/>
  <c r="B43" i="12"/>
  <c r="B44" i="12"/>
  <c r="B45" i="12"/>
  <c r="B46" i="12"/>
  <c r="B47" i="12"/>
  <c r="B48" i="12"/>
  <c r="B49" i="12"/>
  <c r="B50" i="12"/>
  <c r="B51" i="12"/>
  <c r="B52" i="12"/>
  <c r="B53" i="12"/>
  <c r="B54" i="12"/>
  <c r="B55" i="12"/>
  <c r="B56" i="12"/>
  <c r="B57" i="12"/>
  <c r="B58" i="12"/>
  <c r="B59" i="12"/>
  <c r="B60" i="12"/>
  <c r="B61" i="12"/>
  <c r="B62" i="12"/>
  <c r="B63" i="12"/>
  <c r="B64" i="12"/>
  <c r="B65" i="12"/>
  <c r="D3" i="11"/>
  <c r="D4" i="11"/>
  <c r="D5" i="11"/>
  <c r="D6" i="11"/>
  <c r="D7" i="11"/>
  <c r="D8" i="11"/>
  <c r="D9" i="11"/>
  <c r="D10" i="11"/>
  <c r="D11" i="11"/>
  <c r="D12" i="11"/>
  <c r="D13" i="11"/>
  <c r="D14" i="11"/>
  <c r="D15" i="11"/>
  <c r="D16" i="11"/>
  <c r="D17" i="11"/>
  <c r="D18" i="11"/>
  <c r="D19" i="11"/>
  <c r="D20" i="11"/>
  <c r="D21" i="11"/>
  <c r="D22" i="11"/>
  <c r="D23" i="11"/>
  <c r="D24" i="11"/>
  <c r="D25" i="11"/>
  <c r="D26" i="11"/>
  <c r="D27" i="11"/>
  <c r="D28" i="11"/>
  <c r="D29" i="11"/>
  <c r="D30" i="11"/>
  <c r="D31" i="11"/>
  <c r="D32" i="11"/>
  <c r="D2" i="11"/>
  <c r="C3" i="11"/>
  <c r="C4" i="11"/>
  <c r="C5" i="11"/>
  <c r="C6" i="11"/>
  <c r="C7" i="11"/>
  <c r="C8" i="11"/>
  <c r="C9" i="11"/>
  <c r="C10" i="11"/>
  <c r="C11" i="11"/>
  <c r="C12" i="11"/>
  <c r="C13" i="11"/>
  <c r="C14" i="11"/>
  <c r="C15" i="11"/>
  <c r="C16" i="11"/>
  <c r="C17" i="11"/>
  <c r="C18" i="11"/>
  <c r="C19" i="11"/>
  <c r="C20" i="11"/>
  <c r="C21" i="11"/>
  <c r="C22" i="11"/>
  <c r="C23" i="11"/>
  <c r="C24" i="11"/>
  <c r="C25" i="11"/>
  <c r="C26" i="11"/>
  <c r="C27" i="11"/>
  <c r="C28" i="11"/>
  <c r="C29" i="11"/>
  <c r="C30" i="11"/>
  <c r="C31" i="11"/>
  <c r="C32" i="11"/>
  <c r="C2" i="11"/>
  <c r="H3" i="9"/>
  <c r="H4" i="9"/>
  <c r="H5" i="9"/>
  <c r="H6" i="9"/>
  <c r="H7" i="9"/>
  <c r="H8" i="9"/>
  <c r="H9" i="9"/>
  <c r="H10" i="9"/>
  <c r="H11" i="9"/>
  <c r="H12" i="9"/>
  <c r="H13" i="9"/>
  <c r="H14" i="9"/>
  <c r="H15" i="9"/>
  <c r="H16" i="9"/>
  <c r="H17" i="9"/>
  <c r="H18" i="9"/>
  <c r="H19" i="9"/>
  <c r="H20" i="9"/>
  <c r="H21" i="9"/>
  <c r="H22" i="9"/>
  <c r="H23" i="9"/>
  <c r="H24" i="9"/>
  <c r="H25" i="9"/>
  <c r="H26" i="9"/>
  <c r="H27" i="9"/>
  <c r="H28" i="9"/>
  <c r="H29" i="9"/>
  <c r="H30" i="9"/>
  <c r="H31" i="9"/>
  <c r="H32" i="9"/>
  <c r="H2" i="9"/>
  <c r="G3" i="9"/>
  <c r="G4" i="9"/>
  <c r="G5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2" i="9"/>
  <c r="B3" i="11"/>
  <c r="B4" i="11"/>
  <c r="B5" i="11"/>
  <c r="B6" i="11"/>
  <c r="B7" i="11"/>
  <c r="B8" i="11"/>
  <c r="B9" i="11"/>
  <c r="B10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2" i="11"/>
  <c r="H3" i="8"/>
  <c r="H4" i="8"/>
  <c r="H5" i="8"/>
  <c r="H6" i="8"/>
  <c r="H7" i="8"/>
  <c r="H8" i="8"/>
  <c r="H9" i="8"/>
  <c r="H10" i="8"/>
  <c r="H11" i="8"/>
  <c r="H12" i="8"/>
  <c r="H13" i="8"/>
  <c r="H14" i="8"/>
  <c r="H15" i="8"/>
  <c r="H16" i="8"/>
  <c r="H17" i="8"/>
  <c r="H18" i="8"/>
  <c r="H19" i="8"/>
  <c r="H20" i="8"/>
  <c r="H21" i="8"/>
  <c r="H22" i="8"/>
  <c r="H23" i="8"/>
  <c r="H24" i="8"/>
  <c r="H25" i="8"/>
  <c r="H26" i="8"/>
  <c r="H27" i="8"/>
  <c r="H28" i="8"/>
  <c r="H29" i="8"/>
  <c r="H30" i="8"/>
  <c r="H31" i="8"/>
  <c r="H32" i="8"/>
  <c r="H2" i="8"/>
  <c r="G3" i="8"/>
  <c r="G4" i="8"/>
  <c r="G5" i="8"/>
  <c r="G6" i="8"/>
  <c r="G7" i="8"/>
  <c r="G8" i="8"/>
  <c r="G9" i="8"/>
  <c r="G10" i="8"/>
  <c r="G11" i="8"/>
  <c r="G12" i="8"/>
  <c r="G13" i="8"/>
  <c r="G14" i="8"/>
  <c r="G15" i="8"/>
  <c r="G16" i="8"/>
  <c r="G17" i="8"/>
  <c r="G18" i="8"/>
  <c r="G19" i="8"/>
  <c r="G20" i="8"/>
  <c r="G21" i="8"/>
  <c r="G22" i="8"/>
  <c r="G23" i="8"/>
  <c r="G24" i="8"/>
  <c r="G25" i="8"/>
  <c r="G26" i="8"/>
  <c r="G27" i="8"/>
  <c r="G28" i="8"/>
  <c r="G29" i="8"/>
  <c r="G30" i="8"/>
  <c r="G31" i="8"/>
  <c r="G32" i="8"/>
  <c r="G2" i="8"/>
</calcChain>
</file>

<file path=xl/sharedStrings.xml><?xml version="1.0" encoding="utf-8"?>
<sst xmlns="http://schemas.openxmlformats.org/spreadsheetml/2006/main" count="255" uniqueCount="186">
  <si>
    <t>安徽</t>
    <phoneticPr fontId="1" type="noConversion"/>
  </si>
  <si>
    <t>重庆</t>
    <phoneticPr fontId="1" type="noConversion"/>
  </si>
  <si>
    <t>天津</t>
    <phoneticPr fontId="1" type="noConversion"/>
  </si>
  <si>
    <t>上海</t>
    <phoneticPr fontId="1" type="noConversion"/>
  </si>
  <si>
    <t>河北</t>
    <phoneticPr fontId="1" type="noConversion"/>
  </si>
  <si>
    <t>江西</t>
    <phoneticPr fontId="1" type="noConversion"/>
  </si>
  <si>
    <t>山东</t>
    <phoneticPr fontId="1" type="noConversion"/>
  </si>
  <si>
    <t>山西</t>
    <phoneticPr fontId="1" type="noConversion"/>
  </si>
  <si>
    <t>内蒙</t>
    <phoneticPr fontId="1" type="noConversion"/>
  </si>
  <si>
    <t>河南</t>
    <phoneticPr fontId="1" type="noConversion"/>
  </si>
  <si>
    <t>辽宁</t>
    <phoneticPr fontId="1" type="noConversion"/>
  </si>
  <si>
    <t>湖北</t>
    <phoneticPr fontId="1" type="noConversion"/>
  </si>
  <si>
    <t>吉林</t>
    <phoneticPr fontId="1" type="noConversion"/>
  </si>
  <si>
    <t>湖南</t>
    <phoneticPr fontId="1" type="noConversion"/>
  </si>
  <si>
    <t>广东</t>
    <phoneticPr fontId="1" type="noConversion"/>
  </si>
  <si>
    <t>江苏</t>
    <phoneticPr fontId="1" type="noConversion"/>
  </si>
  <si>
    <t>四川</t>
    <phoneticPr fontId="1" type="noConversion"/>
  </si>
  <si>
    <t>浙江</t>
    <phoneticPr fontId="1" type="noConversion"/>
  </si>
  <si>
    <t>贵州</t>
    <phoneticPr fontId="1" type="noConversion"/>
  </si>
  <si>
    <t>云南</t>
    <phoneticPr fontId="1" type="noConversion"/>
  </si>
  <si>
    <t>福建</t>
    <phoneticPr fontId="1" type="noConversion"/>
  </si>
  <si>
    <t>陕西</t>
    <phoneticPr fontId="1" type="noConversion"/>
  </si>
  <si>
    <t>青海</t>
    <phoneticPr fontId="1" type="noConversion"/>
  </si>
  <si>
    <t>北京</t>
    <phoneticPr fontId="1" type="noConversion"/>
  </si>
  <si>
    <t>黑龙江</t>
    <phoneticPr fontId="1" type="noConversion"/>
  </si>
  <si>
    <t>广西</t>
    <phoneticPr fontId="1" type="noConversion"/>
  </si>
  <si>
    <t>西藏</t>
    <phoneticPr fontId="1" type="noConversion"/>
  </si>
  <si>
    <t>宁夏</t>
    <phoneticPr fontId="1" type="noConversion"/>
  </si>
  <si>
    <t>新疆</t>
    <phoneticPr fontId="1" type="noConversion"/>
  </si>
  <si>
    <t>第2批选票</t>
  </si>
  <si>
    <t>第3批选票</t>
  </si>
  <si>
    <t>地区代码</t>
    <phoneticPr fontId="1" type="noConversion"/>
  </si>
  <si>
    <t>第1阶段分配样本</t>
    <phoneticPr fontId="1" type="noConversion"/>
  </si>
  <si>
    <t>第2阶段分配样本</t>
    <phoneticPr fontId="1" type="noConversion"/>
  </si>
  <si>
    <t>第3阶段分配样本</t>
    <phoneticPr fontId="1" type="noConversion"/>
  </si>
  <si>
    <t>第1批选票</t>
    <phoneticPr fontId="1" type="noConversion"/>
  </si>
  <si>
    <t>编号</t>
    <phoneticPr fontId="5" type="noConversion"/>
  </si>
  <si>
    <t>姓名</t>
    <phoneticPr fontId="5" type="noConversion"/>
  </si>
  <si>
    <t>马志英</t>
    <phoneticPr fontId="5" type="noConversion"/>
  </si>
  <si>
    <t>王直</t>
    <phoneticPr fontId="5" type="noConversion"/>
  </si>
  <si>
    <t>王金玉</t>
    <phoneticPr fontId="5" type="noConversion"/>
  </si>
  <si>
    <t>王贵武</t>
    <phoneticPr fontId="5" type="noConversion"/>
  </si>
  <si>
    <t>王瑷丽</t>
    <phoneticPr fontId="5" type="noConversion"/>
  </si>
  <si>
    <t>王燕娜</t>
    <phoneticPr fontId="5" type="noConversion"/>
  </si>
  <si>
    <t>冯计</t>
    <phoneticPr fontId="5" type="noConversion"/>
  </si>
  <si>
    <t>冯志国</t>
    <phoneticPr fontId="5" type="noConversion"/>
  </si>
  <si>
    <t>甘金华</t>
    <phoneticPr fontId="5" type="noConversion"/>
  </si>
  <si>
    <t>白云</t>
    <phoneticPr fontId="5" type="noConversion"/>
  </si>
  <si>
    <t>刘乾坤</t>
    <phoneticPr fontId="5" type="noConversion"/>
  </si>
  <si>
    <t>刘焕荣</t>
    <phoneticPr fontId="5" type="noConversion"/>
  </si>
  <si>
    <t>刘惠君</t>
    <phoneticPr fontId="5" type="noConversion"/>
  </si>
  <si>
    <t>朱玉林</t>
    <phoneticPr fontId="5" type="noConversion"/>
  </si>
  <si>
    <t>朱佩芳</t>
    <phoneticPr fontId="5" type="noConversion"/>
  </si>
  <si>
    <t>江秀忱</t>
    <phoneticPr fontId="5" type="noConversion"/>
  </si>
  <si>
    <t>齐亚珍</t>
    <phoneticPr fontId="5" type="noConversion"/>
  </si>
  <si>
    <t>吴熙</t>
    <phoneticPr fontId="5" type="noConversion"/>
  </si>
  <si>
    <t>宋志永</t>
    <phoneticPr fontId="5" type="noConversion"/>
  </si>
  <si>
    <t>张陆海</t>
    <phoneticPr fontId="5" type="noConversion"/>
  </si>
  <si>
    <t>张桂梅</t>
    <phoneticPr fontId="5" type="noConversion"/>
  </si>
  <si>
    <t>李文哲</t>
    <phoneticPr fontId="5" type="noConversion"/>
  </si>
  <si>
    <t>李文浩</t>
    <phoneticPr fontId="5" type="noConversion"/>
  </si>
  <si>
    <t>李加才让</t>
    <phoneticPr fontId="5" type="noConversion"/>
  </si>
  <si>
    <t>李丽</t>
    <phoneticPr fontId="5" type="noConversion"/>
  </si>
  <si>
    <t>李艳光</t>
    <phoneticPr fontId="5" type="noConversion"/>
  </si>
  <si>
    <t>李翠琴</t>
    <phoneticPr fontId="5" type="noConversion"/>
  </si>
  <si>
    <t>杨长友</t>
    <phoneticPr fontId="5" type="noConversion"/>
  </si>
  <si>
    <t>杨绍军</t>
    <phoneticPr fontId="5" type="noConversion"/>
  </si>
  <si>
    <t>沈翠英</t>
    <phoneticPr fontId="5" type="noConversion"/>
  </si>
  <si>
    <t>陆松芳</t>
    <phoneticPr fontId="5" type="noConversion"/>
  </si>
  <si>
    <t>陈光标</t>
    <phoneticPr fontId="5" type="noConversion"/>
  </si>
  <si>
    <t>陈余春</t>
    <phoneticPr fontId="5" type="noConversion"/>
  </si>
  <si>
    <t>陈超荣</t>
    <phoneticPr fontId="5" type="noConversion"/>
  </si>
  <si>
    <t>陈海燕</t>
    <phoneticPr fontId="5" type="noConversion"/>
  </si>
  <si>
    <t>周世友</t>
    <phoneticPr fontId="5" type="noConversion"/>
  </si>
  <si>
    <t>林萍</t>
    <phoneticPr fontId="5" type="noConversion"/>
  </si>
  <si>
    <t>林强</t>
    <phoneticPr fontId="5" type="noConversion"/>
  </si>
  <si>
    <t>欧学联</t>
    <phoneticPr fontId="5" type="noConversion"/>
  </si>
  <si>
    <t>罗玮</t>
    <phoneticPr fontId="5" type="noConversion"/>
  </si>
  <si>
    <t>柏万青</t>
    <phoneticPr fontId="5" type="noConversion"/>
  </si>
  <si>
    <t>洛桑山丹</t>
    <phoneticPr fontId="5" type="noConversion"/>
  </si>
  <si>
    <t>胡玉荣</t>
    <phoneticPr fontId="5" type="noConversion"/>
  </si>
  <si>
    <t>赵广军</t>
    <phoneticPr fontId="5" type="noConversion"/>
  </si>
  <si>
    <t>赵永录</t>
    <phoneticPr fontId="5" type="noConversion"/>
  </si>
  <si>
    <t>赵红亮</t>
    <phoneticPr fontId="5" type="noConversion"/>
  </si>
  <si>
    <t>赵渭忠</t>
    <phoneticPr fontId="5" type="noConversion"/>
  </si>
  <si>
    <t>徐本禹</t>
    <phoneticPr fontId="5" type="noConversion"/>
  </si>
  <si>
    <t>徐进仓</t>
    <phoneticPr fontId="5" type="noConversion"/>
  </si>
  <si>
    <t>徐茂</t>
    <phoneticPr fontId="5" type="noConversion"/>
  </si>
  <si>
    <t>袁茵</t>
    <phoneticPr fontId="5" type="noConversion"/>
  </si>
  <si>
    <t>康金环</t>
    <phoneticPr fontId="5" type="noConversion"/>
  </si>
  <si>
    <t>黄一志</t>
    <phoneticPr fontId="5" type="noConversion"/>
  </si>
  <si>
    <t>黄久生</t>
    <phoneticPr fontId="5" type="noConversion"/>
  </si>
  <si>
    <t>董明</t>
    <phoneticPr fontId="5" type="noConversion"/>
  </si>
  <si>
    <t>蒋行远</t>
    <phoneticPr fontId="5" type="noConversion"/>
  </si>
  <si>
    <t>谢清洁</t>
    <phoneticPr fontId="5" type="noConversion"/>
  </si>
  <si>
    <t>韩长安</t>
    <phoneticPr fontId="5" type="noConversion"/>
  </si>
  <si>
    <t>韩淑敏</t>
    <phoneticPr fontId="5" type="noConversion"/>
  </si>
  <si>
    <t>熊宁</t>
    <phoneticPr fontId="5" type="noConversion"/>
  </si>
  <si>
    <t>翟美卿</t>
    <phoneticPr fontId="5" type="noConversion"/>
  </si>
  <si>
    <t>裴春亮</t>
    <phoneticPr fontId="5" type="noConversion"/>
  </si>
  <si>
    <t>德央</t>
    <phoneticPr fontId="5" type="noConversion"/>
  </si>
  <si>
    <t>滕大韶</t>
    <phoneticPr fontId="5" type="noConversion"/>
  </si>
  <si>
    <t>甘肃</t>
    <phoneticPr fontId="1" type="noConversion"/>
  </si>
  <si>
    <t>海南</t>
    <phoneticPr fontId="1" type="noConversion"/>
  </si>
  <si>
    <t>地区</t>
    <phoneticPr fontId="5" type="noConversion"/>
  </si>
  <si>
    <t>选票数</t>
    <phoneticPr fontId="5" type="noConversion"/>
  </si>
  <si>
    <t>抽样数</t>
    <phoneticPr fontId="5" type="noConversion"/>
  </si>
  <si>
    <t>抽样率</t>
    <phoneticPr fontId="5" type="noConversion"/>
  </si>
  <si>
    <t xml:space="preserve">    地区
候选人</t>
    <phoneticPr fontId="1" type="noConversion"/>
  </si>
  <si>
    <t>代码</t>
    <phoneticPr fontId="1" type="noConversion"/>
  </si>
  <si>
    <t>地区</t>
    <phoneticPr fontId="1" type="noConversion"/>
  </si>
  <si>
    <t>候选人信息</t>
    <phoneticPr fontId="1" type="noConversion"/>
  </si>
  <si>
    <t>候选人在各地区的得票情况</t>
    <phoneticPr fontId="1" type="noConversion"/>
  </si>
  <si>
    <t>总票数</t>
    <phoneticPr fontId="1" type="noConversion"/>
  </si>
  <si>
    <t>编码</t>
    <phoneticPr fontId="1" type="noConversion"/>
  </si>
  <si>
    <t>姓名</t>
    <phoneticPr fontId="1" type="noConversion"/>
  </si>
  <si>
    <t>安徽</t>
    <phoneticPr fontId="1" type="noConversion"/>
  </si>
  <si>
    <t>北京</t>
    <phoneticPr fontId="1" type="noConversion"/>
  </si>
  <si>
    <t>重庆</t>
    <phoneticPr fontId="1" type="noConversion"/>
  </si>
  <si>
    <t>福建</t>
    <phoneticPr fontId="1" type="noConversion"/>
  </si>
  <si>
    <t>甘肃</t>
    <phoneticPr fontId="1" type="noConversion"/>
  </si>
  <si>
    <t>广东</t>
    <phoneticPr fontId="1" type="noConversion"/>
  </si>
  <si>
    <t>广西</t>
    <phoneticPr fontId="1" type="noConversion"/>
  </si>
  <si>
    <t>贵州</t>
    <phoneticPr fontId="1" type="noConversion"/>
  </si>
  <si>
    <t>海南</t>
    <phoneticPr fontId="1" type="noConversion"/>
  </si>
  <si>
    <t>河北</t>
    <phoneticPr fontId="1" type="noConversion"/>
  </si>
  <si>
    <t>河南</t>
    <phoneticPr fontId="1" type="noConversion"/>
  </si>
  <si>
    <t>黑龙江</t>
    <phoneticPr fontId="1" type="noConversion"/>
  </si>
  <si>
    <t>湖北</t>
    <phoneticPr fontId="1" type="noConversion"/>
  </si>
  <si>
    <t>湖南</t>
    <phoneticPr fontId="1" type="noConversion"/>
  </si>
  <si>
    <t>吉林</t>
    <phoneticPr fontId="1" type="noConversion"/>
  </si>
  <si>
    <t>江苏</t>
    <phoneticPr fontId="1" type="noConversion"/>
  </si>
  <si>
    <t>江西</t>
    <phoneticPr fontId="1" type="noConversion"/>
  </si>
  <si>
    <t>辽宁</t>
    <phoneticPr fontId="1" type="noConversion"/>
  </si>
  <si>
    <t>内蒙</t>
    <phoneticPr fontId="1" type="noConversion"/>
  </si>
  <si>
    <t>宁夏</t>
    <phoneticPr fontId="1" type="noConversion"/>
  </si>
  <si>
    <t>青海</t>
    <phoneticPr fontId="1" type="noConversion"/>
  </si>
  <si>
    <t>山东</t>
    <phoneticPr fontId="1" type="noConversion"/>
  </si>
  <si>
    <t>山西</t>
    <phoneticPr fontId="1" type="noConversion"/>
  </si>
  <si>
    <t>陕西</t>
    <phoneticPr fontId="1" type="noConversion"/>
  </si>
  <si>
    <t>上海</t>
    <phoneticPr fontId="1" type="noConversion"/>
  </si>
  <si>
    <t>四川</t>
    <phoneticPr fontId="1" type="noConversion"/>
  </si>
  <si>
    <t>天津</t>
    <phoneticPr fontId="1" type="noConversion"/>
  </si>
  <si>
    <t>西藏</t>
    <phoneticPr fontId="1" type="noConversion"/>
  </si>
  <si>
    <t>新疆</t>
    <phoneticPr fontId="1" type="noConversion"/>
  </si>
  <si>
    <t>云南</t>
    <phoneticPr fontId="1" type="noConversion"/>
  </si>
  <si>
    <t>浙江</t>
    <phoneticPr fontId="1" type="noConversion"/>
  </si>
  <si>
    <t>第4批选票</t>
    <phoneticPr fontId="1" type="noConversion"/>
  </si>
  <si>
    <t>北京</t>
  </si>
  <si>
    <t>天津</t>
  </si>
  <si>
    <t>河北</t>
  </si>
  <si>
    <t>山西</t>
  </si>
  <si>
    <t>内蒙</t>
  </si>
  <si>
    <t>辽宁</t>
  </si>
  <si>
    <t>吉林</t>
  </si>
  <si>
    <t>黑龙江</t>
  </si>
  <si>
    <t>上海</t>
  </si>
  <si>
    <t>江苏</t>
  </si>
  <si>
    <t>浙江</t>
  </si>
  <si>
    <t>安徽</t>
  </si>
  <si>
    <t>福建</t>
  </si>
  <si>
    <t>江西</t>
  </si>
  <si>
    <t>山东</t>
  </si>
  <si>
    <t>河南</t>
  </si>
  <si>
    <t>湖北</t>
  </si>
  <si>
    <t>湖南</t>
  </si>
  <si>
    <t>广东</t>
  </si>
  <si>
    <t>广西</t>
  </si>
  <si>
    <t>海南</t>
  </si>
  <si>
    <t>重庆</t>
  </si>
  <si>
    <t>四川</t>
  </si>
  <si>
    <t>贵州</t>
  </si>
  <si>
    <t>云南</t>
  </si>
  <si>
    <t>西藏</t>
  </si>
  <si>
    <t>陕西</t>
  </si>
  <si>
    <t>甘肃</t>
  </si>
  <si>
    <t>青海</t>
  </si>
  <si>
    <t>宁夏</t>
  </si>
  <si>
    <t>新疆</t>
  </si>
  <si>
    <t>地区</t>
    <phoneticPr fontId="1" type="noConversion"/>
  </si>
  <si>
    <t>总票数</t>
    <phoneticPr fontId="1" type="noConversion"/>
  </si>
  <si>
    <t>样本数</t>
    <phoneticPr fontId="1" type="noConversion"/>
  </si>
  <si>
    <t>排名</t>
    <phoneticPr fontId="1" type="noConversion"/>
  </si>
  <si>
    <t>候选人在各地区的得票率</t>
    <phoneticPr fontId="1" type="noConversion"/>
  </si>
  <si>
    <t>总得票率</t>
    <phoneticPr fontId="1" type="noConversion"/>
  </si>
  <si>
    <t>得票率最高的地区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</si>
</sst>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2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黑体"/>
      <family val="3"/>
      <charset val="134"/>
    </font>
    <font>
      <sz val="10"/>
      <name val="仿宋_GB2312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黑体"/>
      <family val="3"/>
      <charset val="134"/>
    </font>
    <font>
      <sz val="8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 diagonalDown="1"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6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9" xfId="0" applyFont="1" applyBorder="1">
      <alignment vertical="center"/>
    </xf>
    <xf numFmtId="0" fontId="4" fillId="0" borderId="10" xfId="0" applyFont="1" applyBorder="1">
      <alignment vertical="center"/>
    </xf>
    <xf numFmtId="0" fontId="4" fillId="0" borderId="11" xfId="0" applyFont="1" applyBorder="1">
      <alignment vertical="center"/>
    </xf>
    <xf numFmtId="0" fontId="4" fillId="0" borderId="12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>
      <alignment vertical="center"/>
    </xf>
    <xf numFmtId="0" fontId="0" fillId="0" borderId="9" xfId="0" applyBorder="1">
      <alignment vertical="center"/>
    </xf>
    <xf numFmtId="0" fontId="0" fillId="0" borderId="9" xfId="0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6" fillId="0" borderId="9" xfId="0" applyFont="1" applyBorder="1">
      <alignment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10" fontId="0" fillId="0" borderId="0" xfId="0" applyNumberFormat="1">
      <alignment vertical="center"/>
    </xf>
    <xf numFmtId="0" fontId="6" fillId="0" borderId="28" xfId="0" applyFont="1" applyBorder="1" applyAlignment="1">
      <alignment horizontal="center" vertical="center"/>
    </xf>
    <xf numFmtId="10" fontId="4" fillId="0" borderId="6" xfId="0" applyNumberFormat="1" applyFont="1" applyBorder="1">
      <alignment vertical="center"/>
    </xf>
    <xf numFmtId="10" fontId="4" fillId="0" borderId="2" xfId="0" applyNumberFormat="1" applyFont="1" applyBorder="1">
      <alignment vertical="center"/>
    </xf>
  </cellXfs>
  <cellStyles count="1">
    <cellStyle name="常规" xfId="0" builtinId="0"/>
  </cellStyles>
  <dxfs count="10"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rgb="FFFFFF00"/>
      </font>
      <fill>
        <patternFill>
          <bgColor rgb="FF7030A0"/>
        </patternFill>
      </fill>
    </dxf>
    <dxf>
      <font>
        <color theme="0"/>
      </font>
      <fill>
        <patternFill>
          <bgColor rgb="FFFF00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宋体"/>
        <family val="3"/>
        <charset val="134"/>
        <scheme val="none"/>
      </font>
    </dxf>
    <dxf>
      <numFmt numFmtId="14" formatCode="0.00%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总得票数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候选人得票率!$B$3:$B$66</c:f>
              <c:strCache>
                <c:ptCount val="64"/>
                <c:pt idx="0">
                  <c:v>马志英</c:v>
                </c:pt>
                <c:pt idx="1">
                  <c:v>王直</c:v>
                </c:pt>
                <c:pt idx="2">
                  <c:v>王金玉</c:v>
                </c:pt>
                <c:pt idx="3">
                  <c:v>王贵武</c:v>
                </c:pt>
                <c:pt idx="4">
                  <c:v>王瑷丽</c:v>
                </c:pt>
                <c:pt idx="5">
                  <c:v>王燕娜</c:v>
                </c:pt>
                <c:pt idx="6">
                  <c:v>冯计</c:v>
                </c:pt>
                <c:pt idx="7">
                  <c:v>冯志国</c:v>
                </c:pt>
                <c:pt idx="8">
                  <c:v>甘金华</c:v>
                </c:pt>
                <c:pt idx="9">
                  <c:v>白云</c:v>
                </c:pt>
                <c:pt idx="10">
                  <c:v>刘乾坤</c:v>
                </c:pt>
                <c:pt idx="11">
                  <c:v>刘焕荣</c:v>
                </c:pt>
                <c:pt idx="12">
                  <c:v>刘惠君</c:v>
                </c:pt>
                <c:pt idx="13">
                  <c:v>朱玉林</c:v>
                </c:pt>
                <c:pt idx="14">
                  <c:v>朱佩芳</c:v>
                </c:pt>
                <c:pt idx="15">
                  <c:v>江秀忱</c:v>
                </c:pt>
                <c:pt idx="16">
                  <c:v>齐亚珍</c:v>
                </c:pt>
                <c:pt idx="17">
                  <c:v>吴熙</c:v>
                </c:pt>
                <c:pt idx="18">
                  <c:v>宋志永</c:v>
                </c:pt>
                <c:pt idx="19">
                  <c:v>张陆海</c:v>
                </c:pt>
                <c:pt idx="20">
                  <c:v>张桂梅</c:v>
                </c:pt>
                <c:pt idx="21">
                  <c:v>李文哲</c:v>
                </c:pt>
                <c:pt idx="22">
                  <c:v>李文浩</c:v>
                </c:pt>
                <c:pt idx="23">
                  <c:v>李加才让</c:v>
                </c:pt>
                <c:pt idx="24">
                  <c:v>李丽</c:v>
                </c:pt>
                <c:pt idx="25">
                  <c:v>李艳光</c:v>
                </c:pt>
                <c:pt idx="26">
                  <c:v>李翠琴</c:v>
                </c:pt>
                <c:pt idx="27">
                  <c:v>杨长友</c:v>
                </c:pt>
                <c:pt idx="28">
                  <c:v>杨绍军</c:v>
                </c:pt>
                <c:pt idx="29">
                  <c:v>沈翠英</c:v>
                </c:pt>
                <c:pt idx="30">
                  <c:v>陆松芳</c:v>
                </c:pt>
                <c:pt idx="31">
                  <c:v>陈光标</c:v>
                </c:pt>
                <c:pt idx="32">
                  <c:v>陈余春</c:v>
                </c:pt>
                <c:pt idx="33">
                  <c:v>陈超荣</c:v>
                </c:pt>
                <c:pt idx="34">
                  <c:v>陈海燕</c:v>
                </c:pt>
                <c:pt idx="35">
                  <c:v>周世友</c:v>
                </c:pt>
                <c:pt idx="36">
                  <c:v>林萍</c:v>
                </c:pt>
                <c:pt idx="37">
                  <c:v>林强</c:v>
                </c:pt>
                <c:pt idx="38">
                  <c:v>欧学联</c:v>
                </c:pt>
                <c:pt idx="39">
                  <c:v>罗玮</c:v>
                </c:pt>
                <c:pt idx="40">
                  <c:v>柏万青</c:v>
                </c:pt>
                <c:pt idx="41">
                  <c:v>洛桑山丹</c:v>
                </c:pt>
                <c:pt idx="42">
                  <c:v>胡玉荣</c:v>
                </c:pt>
                <c:pt idx="43">
                  <c:v>赵广军</c:v>
                </c:pt>
                <c:pt idx="44">
                  <c:v>赵永录</c:v>
                </c:pt>
                <c:pt idx="45">
                  <c:v>赵红亮</c:v>
                </c:pt>
                <c:pt idx="46">
                  <c:v>赵渭忠</c:v>
                </c:pt>
                <c:pt idx="47">
                  <c:v>徐本禹</c:v>
                </c:pt>
                <c:pt idx="48">
                  <c:v>徐进仓</c:v>
                </c:pt>
                <c:pt idx="49">
                  <c:v>徐茂</c:v>
                </c:pt>
                <c:pt idx="50">
                  <c:v>袁茵</c:v>
                </c:pt>
                <c:pt idx="51">
                  <c:v>康金环</c:v>
                </c:pt>
                <c:pt idx="52">
                  <c:v>黄一志</c:v>
                </c:pt>
                <c:pt idx="53">
                  <c:v>黄久生</c:v>
                </c:pt>
                <c:pt idx="54">
                  <c:v>董明</c:v>
                </c:pt>
                <c:pt idx="55">
                  <c:v>蒋行远</c:v>
                </c:pt>
                <c:pt idx="56">
                  <c:v>谢清洁</c:v>
                </c:pt>
                <c:pt idx="57">
                  <c:v>韩长安</c:v>
                </c:pt>
                <c:pt idx="58">
                  <c:v>韩淑敏</c:v>
                </c:pt>
                <c:pt idx="59">
                  <c:v>熊宁</c:v>
                </c:pt>
                <c:pt idx="60">
                  <c:v>翟美卿</c:v>
                </c:pt>
                <c:pt idx="61">
                  <c:v>裴春亮</c:v>
                </c:pt>
                <c:pt idx="62">
                  <c:v>德央</c:v>
                </c:pt>
                <c:pt idx="63">
                  <c:v>滕大韶</c:v>
                </c:pt>
              </c:strCache>
            </c:strRef>
          </c:cat>
          <c:val>
            <c:numRef>
              <c:f>候选人得票率!$AH$3:$AH$66</c:f>
              <c:numCache>
                <c:formatCode>0.00%</c:formatCode>
                <c:ptCount val="64"/>
                <c:pt idx="0">
                  <c:v>2.0563579833917114E-2</c:v>
                </c:pt>
                <c:pt idx="1">
                  <c:v>4.9871305442953283E-2</c:v>
                </c:pt>
                <c:pt idx="2">
                  <c:v>8.9582431421937111E-3</c:v>
                </c:pt>
                <c:pt idx="3">
                  <c:v>1.3189027509937423E-2</c:v>
                </c:pt>
                <c:pt idx="4">
                  <c:v>1.6000629698138456E-2</c:v>
                </c:pt>
                <c:pt idx="5">
                  <c:v>1.3360620252666378E-2</c:v>
                </c:pt>
                <c:pt idx="6">
                  <c:v>8.2734464166240307E-3</c:v>
                </c:pt>
                <c:pt idx="7">
                  <c:v>2.3453107166751939E-2</c:v>
                </c:pt>
                <c:pt idx="8">
                  <c:v>3.2514463379117634E-2</c:v>
                </c:pt>
                <c:pt idx="9">
                  <c:v>5.537644141839506E-2</c:v>
                </c:pt>
                <c:pt idx="10">
                  <c:v>7.4162698256523274E-2</c:v>
                </c:pt>
                <c:pt idx="11">
                  <c:v>3.4492502656539019E-2</c:v>
                </c:pt>
                <c:pt idx="12">
                  <c:v>8.0404581053957255E-3</c:v>
                </c:pt>
                <c:pt idx="13">
                  <c:v>2.14136723208312E-2</c:v>
                </c:pt>
                <c:pt idx="14">
                  <c:v>8.401747412334213E-3</c:v>
                </c:pt>
                <c:pt idx="15">
                  <c:v>1.9338816954622379E-2</c:v>
                </c:pt>
                <c:pt idx="16">
                  <c:v>5.1060647801959937E-2</c:v>
                </c:pt>
                <c:pt idx="17">
                  <c:v>7.6361919005076939E-2</c:v>
                </c:pt>
                <c:pt idx="18">
                  <c:v>2.3436577590617499E-2</c:v>
                </c:pt>
                <c:pt idx="19">
                  <c:v>6.31508520602936E-3</c:v>
                </c:pt>
                <c:pt idx="20">
                  <c:v>6.3048526112794677E-3</c:v>
                </c:pt>
                <c:pt idx="21">
                  <c:v>6.2308630800110201E-3</c:v>
                </c:pt>
                <c:pt idx="22">
                  <c:v>6.9180211735999052E-3</c:v>
                </c:pt>
                <c:pt idx="23">
                  <c:v>6.1623834074540518E-3</c:v>
                </c:pt>
                <c:pt idx="24">
                  <c:v>7.4406706285174542E-3</c:v>
                </c:pt>
                <c:pt idx="25">
                  <c:v>2.1952851351883192E-2</c:v>
                </c:pt>
                <c:pt idx="26">
                  <c:v>9.0723759297886581E-3</c:v>
                </c:pt>
                <c:pt idx="27">
                  <c:v>1.1370774135148963E-2</c:v>
                </c:pt>
                <c:pt idx="28">
                  <c:v>1.0065724743201228E-2</c:v>
                </c:pt>
                <c:pt idx="29">
                  <c:v>1.8914557833838403E-2</c:v>
                </c:pt>
                <c:pt idx="30">
                  <c:v>1.4378369868944075E-2</c:v>
                </c:pt>
                <c:pt idx="31">
                  <c:v>3.2241331811562829E-2</c:v>
                </c:pt>
                <c:pt idx="32">
                  <c:v>3.2147664213467667E-2</c:v>
                </c:pt>
                <c:pt idx="33">
                  <c:v>1.6065960880003147E-2</c:v>
                </c:pt>
                <c:pt idx="34">
                  <c:v>1.64406312723838E-2</c:v>
                </c:pt>
                <c:pt idx="35">
                  <c:v>5.628005824707781E-2</c:v>
                </c:pt>
                <c:pt idx="36">
                  <c:v>1.0556102168522964E-2</c:v>
                </c:pt>
                <c:pt idx="37">
                  <c:v>1.5306387500491951E-2</c:v>
                </c:pt>
                <c:pt idx="38">
                  <c:v>8.5032862371600612E-3</c:v>
                </c:pt>
                <c:pt idx="39">
                  <c:v>1.1304655830611202E-2</c:v>
                </c:pt>
                <c:pt idx="40">
                  <c:v>1.5958912196465818E-2</c:v>
                </c:pt>
                <c:pt idx="41">
                  <c:v>7.9129442323586131E-3</c:v>
                </c:pt>
                <c:pt idx="42">
                  <c:v>6.417962139399426E-2</c:v>
                </c:pt>
                <c:pt idx="43">
                  <c:v>7.8657168719744978E-3</c:v>
                </c:pt>
                <c:pt idx="44">
                  <c:v>8.8567043173678611E-3</c:v>
                </c:pt>
                <c:pt idx="45">
                  <c:v>6.0381754496438268E-2</c:v>
                </c:pt>
                <c:pt idx="46">
                  <c:v>2.3452320044078871E-2</c:v>
                </c:pt>
                <c:pt idx="47">
                  <c:v>3.1987091188161676E-2</c:v>
                </c:pt>
                <c:pt idx="48">
                  <c:v>9.3148097130937857E-3</c:v>
                </c:pt>
                <c:pt idx="49">
                  <c:v>2.9277814947459561E-2</c:v>
                </c:pt>
                <c:pt idx="50">
                  <c:v>2.3262623479869338E-2</c:v>
                </c:pt>
                <c:pt idx="51">
                  <c:v>1.0870164115077335E-2</c:v>
                </c:pt>
                <c:pt idx="52">
                  <c:v>3.2124050533275612E-2</c:v>
                </c:pt>
                <c:pt idx="53">
                  <c:v>8.308945649179425E-2</c:v>
                </c:pt>
                <c:pt idx="54">
                  <c:v>2.2662048880317996E-2</c:v>
                </c:pt>
                <c:pt idx="55">
                  <c:v>1.2643551497500885E-2</c:v>
                </c:pt>
                <c:pt idx="56">
                  <c:v>2.6169467511511668E-2</c:v>
                </c:pt>
                <c:pt idx="57">
                  <c:v>5.928765398087292E-2</c:v>
                </c:pt>
                <c:pt idx="58">
                  <c:v>8.6961312920618671E-3</c:v>
                </c:pt>
                <c:pt idx="59">
                  <c:v>1.4586170254634184E-2</c:v>
                </c:pt>
                <c:pt idx="60">
                  <c:v>1.0110590735566138E-2</c:v>
                </c:pt>
                <c:pt idx="61">
                  <c:v>7.4867960171592737E-2</c:v>
                </c:pt>
                <c:pt idx="62">
                  <c:v>8.2577039631626589E-3</c:v>
                </c:pt>
                <c:pt idx="63">
                  <c:v>1.9172734070604904E-2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B8-45C9-A5F1-F09F61E4FC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42617504"/>
        <c:axId val="842616192"/>
      </c:barChart>
      <c:catAx>
        <c:axId val="8426175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42616192"/>
        <c:crosses val="autoZero"/>
        <c:auto val="1"/>
        <c:lblAlgn val="ctr"/>
        <c:lblOffset val="100"/>
        <c:noMultiLvlLbl val="0"/>
      </c:catAx>
      <c:valAx>
        <c:axId val="842616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426175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146050</xdr:colOff>
      <xdr:row>66</xdr:row>
      <xdr:rowOff>190498</xdr:rowOff>
    </xdr:from>
    <xdr:to>
      <xdr:col>24</xdr:col>
      <xdr:colOff>317500</xdr:colOff>
      <xdr:row>93</xdr:row>
      <xdr:rowOff>174624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0EAE74C4-031D-48E5-950C-A0B41A46872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8D7E807-8EBC-495C-A4A4-6D5D6AC7E61E}" name="表1" displayName="表1" ref="A1:D32" totalsRowShown="0" headerRowDxfId="8">
  <autoFilter ref="A1:D32" xr:uid="{D26CC491-F523-49B0-9E08-552F32E5025E}"/>
  <tableColumns count="4">
    <tableColumn id="1" xr3:uid="{D6D178D0-CDD4-486D-B008-0FD226461D05}" name="地区"/>
    <tableColumn id="2" xr3:uid="{7BCDB4D3-9FA5-4B74-9C1E-8B1EB1245862}" name="选票数">
      <calculatedColumnFormula>VLOOKUP(A2,各省市选票数!$G$2:$H$32,2,0)</calculatedColumnFormula>
    </tableColumn>
    <tableColumn id="3" xr3:uid="{F527B090-F307-4150-8CAD-8867D8C7ADD4}" name="抽样数">
      <calculatedColumnFormula>VLOOKUP(A2,各省市抽样数!$G$2:$H$32,2,0)</calculatedColumnFormula>
    </tableColumn>
    <tableColumn id="4" xr3:uid="{1E66E33D-3E71-444E-A5E8-E1B68D9054C2}" name="抽样率" dataDxfId="9">
      <calculatedColumnFormula>C2/B2</calculatedColumnFormula>
    </tableColumn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2"/>
  <sheetViews>
    <sheetView topLeftCell="A24" workbookViewId="0">
      <selection activeCell="B2" sqref="B2:B32"/>
    </sheetView>
  </sheetViews>
  <sheetFormatPr defaultRowHeight="15"/>
  <cols>
    <col min="1" max="2" width="8.83203125" style="14"/>
  </cols>
  <sheetData>
    <row r="1" spans="1:2">
      <c r="A1" s="20" t="s">
        <v>109</v>
      </c>
      <c r="B1" s="20" t="s">
        <v>110</v>
      </c>
    </row>
    <row r="2" spans="1:2">
      <c r="A2" s="17">
        <v>11</v>
      </c>
      <c r="B2" s="17" t="s">
        <v>23</v>
      </c>
    </row>
    <row r="3" spans="1:2">
      <c r="A3" s="17">
        <v>12</v>
      </c>
      <c r="B3" s="17" t="s">
        <v>2</v>
      </c>
    </row>
    <row r="4" spans="1:2">
      <c r="A4" s="17">
        <v>13</v>
      </c>
      <c r="B4" s="17" t="s">
        <v>4</v>
      </c>
    </row>
    <row r="5" spans="1:2">
      <c r="A5" s="17">
        <v>14</v>
      </c>
      <c r="B5" s="17" t="s">
        <v>7</v>
      </c>
    </row>
    <row r="6" spans="1:2">
      <c r="A6" s="17">
        <v>15</v>
      </c>
      <c r="B6" s="17" t="s">
        <v>8</v>
      </c>
    </row>
    <row r="7" spans="1:2">
      <c r="A7" s="17">
        <v>21</v>
      </c>
      <c r="B7" s="17" t="s">
        <v>10</v>
      </c>
    </row>
    <row r="8" spans="1:2">
      <c r="A8" s="17">
        <v>22</v>
      </c>
      <c r="B8" s="17" t="s">
        <v>12</v>
      </c>
    </row>
    <row r="9" spans="1:2">
      <c r="A9" s="17">
        <v>23</v>
      </c>
      <c r="B9" s="17" t="s">
        <v>24</v>
      </c>
    </row>
    <row r="10" spans="1:2">
      <c r="A10" s="17">
        <v>31</v>
      </c>
      <c r="B10" s="17" t="s">
        <v>3</v>
      </c>
    </row>
    <row r="11" spans="1:2">
      <c r="A11" s="17">
        <v>32</v>
      </c>
      <c r="B11" s="17" t="s">
        <v>15</v>
      </c>
    </row>
    <row r="12" spans="1:2">
      <c r="A12" s="17">
        <v>33</v>
      </c>
      <c r="B12" s="17" t="s">
        <v>17</v>
      </c>
    </row>
    <row r="13" spans="1:2">
      <c r="A13" s="17">
        <v>34</v>
      </c>
      <c r="B13" s="17" t="s">
        <v>0</v>
      </c>
    </row>
    <row r="14" spans="1:2">
      <c r="A14" s="17">
        <v>35</v>
      </c>
      <c r="B14" s="17" t="s">
        <v>20</v>
      </c>
    </row>
    <row r="15" spans="1:2">
      <c r="A15" s="17">
        <v>36</v>
      </c>
      <c r="B15" s="17" t="s">
        <v>5</v>
      </c>
    </row>
    <row r="16" spans="1:2">
      <c r="A16" s="17">
        <v>37</v>
      </c>
      <c r="B16" s="17" t="s">
        <v>6</v>
      </c>
    </row>
    <row r="17" spans="1:2">
      <c r="A17" s="17">
        <v>41</v>
      </c>
      <c r="B17" s="17" t="s">
        <v>9</v>
      </c>
    </row>
    <row r="18" spans="1:2">
      <c r="A18" s="17">
        <v>42</v>
      </c>
      <c r="B18" s="17" t="s">
        <v>11</v>
      </c>
    </row>
    <row r="19" spans="1:2">
      <c r="A19" s="17">
        <v>43</v>
      </c>
      <c r="B19" s="17" t="s">
        <v>13</v>
      </c>
    </row>
    <row r="20" spans="1:2">
      <c r="A20" s="17">
        <v>44</v>
      </c>
      <c r="B20" s="17" t="s">
        <v>14</v>
      </c>
    </row>
    <row r="21" spans="1:2">
      <c r="A21" s="17">
        <v>45</v>
      </c>
      <c r="B21" s="17" t="s">
        <v>25</v>
      </c>
    </row>
    <row r="22" spans="1:2">
      <c r="A22" s="17">
        <v>46</v>
      </c>
      <c r="B22" s="17" t="s">
        <v>103</v>
      </c>
    </row>
    <row r="23" spans="1:2">
      <c r="A23" s="17">
        <v>50</v>
      </c>
      <c r="B23" s="17" t="s">
        <v>1</v>
      </c>
    </row>
    <row r="24" spans="1:2">
      <c r="A24" s="17">
        <v>51</v>
      </c>
      <c r="B24" s="17" t="s">
        <v>16</v>
      </c>
    </row>
    <row r="25" spans="1:2">
      <c r="A25" s="17">
        <v>52</v>
      </c>
      <c r="B25" s="17" t="s">
        <v>18</v>
      </c>
    </row>
    <row r="26" spans="1:2">
      <c r="A26" s="17">
        <v>53</v>
      </c>
      <c r="B26" s="17" t="s">
        <v>19</v>
      </c>
    </row>
    <row r="27" spans="1:2">
      <c r="A27" s="17">
        <v>54</v>
      </c>
      <c r="B27" s="17" t="s">
        <v>26</v>
      </c>
    </row>
    <row r="28" spans="1:2">
      <c r="A28" s="17">
        <v>61</v>
      </c>
      <c r="B28" s="17" t="s">
        <v>21</v>
      </c>
    </row>
    <row r="29" spans="1:2">
      <c r="A29" s="17">
        <v>62</v>
      </c>
      <c r="B29" s="17" t="s">
        <v>102</v>
      </c>
    </row>
    <row r="30" spans="1:2">
      <c r="A30" s="17">
        <v>63</v>
      </c>
      <c r="B30" s="17" t="s">
        <v>22</v>
      </c>
    </row>
    <row r="31" spans="1:2">
      <c r="A31" s="17">
        <v>64</v>
      </c>
      <c r="B31" s="17" t="s">
        <v>27</v>
      </c>
    </row>
    <row r="32" spans="1:2">
      <c r="A32" s="17">
        <v>65</v>
      </c>
      <c r="B32" s="17" t="s">
        <v>28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65"/>
  <sheetViews>
    <sheetView topLeftCell="A58" workbookViewId="0">
      <selection activeCell="B27" sqref="B27"/>
    </sheetView>
  </sheetViews>
  <sheetFormatPr defaultRowHeight="15"/>
  <sheetData>
    <row r="1" spans="1:2">
      <c r="A1" s="17" t="s">
        <v>36</v>
      </c>
      <c r="B1" s="17" t="s">
        <v>37</v>
      </c>
    </row>
    <row r="2" spans="1:2">
      <c r="A2" s="17">
        <v>101</v>
      </c>
      <c r="B2" s="17" t="s">
        <v>38</v>
      </c>
    </row>
    <row r="3" spans="1:2">
      <c r="A3" s="17">
        <v>102</v>
      </c>
      <c r="B3" s="17" t="s">
        <v>39</v>
      </c>
    </row>
    <row r="4" spans="1:2">
      <c r="A4" s="17">
        <v>103</v>
      </c>
      <c r="B4" s="17" t="s">
        <v>40</v>
      </c>
    </row>
    <row r="5" spans="1:2">
      <c r="A5" s="17">
        <v>104</v>
      </c>
      <c r="B5" s="17" t="s">
        <v>41</v>
      </c>
    </row>
    <row r="6" spans="1:2">
      <c r="A6" s="17">
        <v>105</v>
      </c>
      <c r="B6" s="17" t="s">
        <v>42</v>
      </c>
    </row>
    <row r="7" spans="1:2">
      <c r="A7" s="17">
        <v>106</v>
      </c>
      <c r="B7" s="17" t="s">
        <v>43</v>
      </c>
    </row>
    <row r="8" spans="1:2">
      <c r="A8" s="17">
        <v>107</v>
      </c>
      <c r="B8" s="17" t="s">
        <v>44</v>
      </c>
    </row>
    <row r="9" spans="1:2">
      <c r="A9" s="17">
        <v>108</v>
      </c>
      <c r="B9" s="17" t="s">
        <v>45</v>
      </c>
    </row>
    <row r="10" spans="1:2">
      <c r="A10" s="17">
        <v>109</v>
      </c>
      <c r="B10" s="17" t="s">
        <v>46</v>
      </c>
    </row>
    <row r="11" spans="1:2">
      <c r="A11" s="17">
        <v>110</v>
      </c>
      <c r="B11" s="17" t="s">
        <v>47</v>
      </c>
    </row>
    <row r="12" spans="1:2">
      <c r="A12" s="17">
        <v>111</v>
      </c>
      <c r="B12" s="17" t="s">
        <v>48</v>
      </c>
    </row>
    <row r="13" spans="1:2">
      <c r="A13" s="17">
        <v>112</v>
      </c>
      <c r="B13" s="17" t="s">
        <v>49</v>
      </c>
    </row>
    <row r="14" spans="1:2">
      <c r="A14" s="17">
        <v>113</v>
      </c>
      <c r="B14" s="17" t="s">
        <v>50</v>
      </c>
    </row>
    <row r="15" spans="1:2">
      <c r="A15" s="17">
        <v>114</v>
      </c>
      <c r="B15" s="17" t="s">
        <v>51</v>
      </c>
    </row>
    <row r="16" spans="1:2">
      <c r="A16" s="17">
        <v>115</v>
      </c>
      <c r="B16" s="17" t="s">
        <v>52</v>
      </c>
    </row>
    <row r="17" spans="1:2">
      <c r="A17" s="17">
        <v>116</v>
      </c>
      <c r="B17" s="17" t="s">
        <v>53</v>
      </c>
    </row>
    <row r="18" spans="1:2">
      <c r="A18" s="17">
        <v>117</v>
      </c>
      <c r="B18" s="17" t="s">
        <v>54</v>
      </c>
    </row>
    <row r="19" spans="1:2">
      <c r="A19" s="17">
        <v>118</v>
      </c>
      <c r="B19" s="17" t="s">
        <v>55</v>
      </c>
    </row>
    <row r="20" spans="1:2">
      <c r="A20" s="17">
        <v>119</v>
      </c>
      <c r="B20" s="17" t="s">
        <v>56</v>
      </c>
    </row>
    <row r="21" spans="1:2">
      <c r="A21" s="17">
        <v>120</v>
      </c>
      <c r="B21" s="17" t="s">
        <v>57</v>
      </c>
    </row>
    <row r="22" spans="1:2">
      <c r="A22" s="17">
        <v>121</v>
      </c>
      <c r="B22" s="17" t="s">
        <v>58</v>
      </c>
    </row>
    <row r="23" spans="1:2">
      <c r="A23" s="17">
        <v>122</v>
      </c>
      <c r="B23" s="17" t="s">
        <v>59</v>
      </c>
    </row>
    <row r="24" spans="1:2">
      <c r="A24" s="17">
        <v>123</v>
      </c>
      <c r="B24" s="17" t="s">
        <v>60</v>
      </c>
    </row>
    <row r="25" spans="1:2">
      <c r="A25" s="17">
        <v>124</v>
      </c>
      <c r="B25" s="17" t="s">
        <v>61</v>
      </c>
    </row>
    <row r="26" spans="1:2">
      <c r="A26" s="17">
        <v>125</v>
      </c>
      <c r="B26" s="17" t="s">
        <v>62</v>
      </c>
    </row>
    <row r="27" spans="1:2">
      <c r="A27" s="17">
        <v>126</v>
      </c>
      <c r="B27" s="17" t="s">
        <v>63</v>
      </c>
    </row>
    <row r="28" spans="1:2">
      <c r="A28" s="17">
        <v>127</v>
      </c>
      <c r="B28" s="17" t="s">
        <v>64</v>
      </c>
    </row>
    <row r="29" spans="1:2">
      <c r="A29" s="17">
        <v>128</v>
      </c>
      <c r="B29" s="17" t="s">
        <v>65</v>
      </c>
    </row>
    <row r="30" spans="1:2">
      <c r="A30" s="17">
        <v>129</v>
      </c>
      <c r="B30" s="17" t="s">
        <v>66</v>
      </c>
    </row>
    <row r="31" spans="1:2">
      <c r="A31" s="17">
        <v>130</v>
      </c>
      <c r="B31" s="17" t="s">
        <v>67</v>
      </c>
    </row>
    <row r="32" spans="1:2">
      <c r="A32" s="17">
        <v>131</v>
      </c>
      <c r="B32" s="17" t="s">
        <v>68</v>
      </c>
    </row>
    <row r="33" spans="1:2">
      <c r="A33" s="17">
        <v>132</v>
      </c>
      <c r="B33" s="17" t="s">
        <v>69</v>
      </c>
    </row>
    <row r="34" spans="1:2">
      <c r="A34" s="17">
        <v>133</v>
      </c>
      <c r="B34" s="17" t="s">
        <v>70</v>
      </c>
    </row>
    <row r="35" spans="1:2">
      <c r="A35" s="17">
        <v>134</v>
      </c>
      <c r="B35" s="17" t="s">
        <v>71</v>
      </c>
    </row>
    <row r="36" spans="1:2">
      <c r="A36" s="17">
        <v>135</v>
      </c>
      <c r="B36" s="17" t="s">
        <v>72</v>
      </c>
    </row>
    <row r="37" spans="1:2">
      <c r="A37" s="17">
        <v>136</v>
      </c>
      <c r="B37" s="17" t="s">
        <v>73</v>
      </c>
    </row>
    <row r="38" spans="1:2">
      <c r="A38" s="17">
        <v>137</v>
      </c>
      <c r="B38" s="17" t="s">
        <v>74</v>
      </c>
    </row>
    <row r="39" spans="1:2">
      <c r="A39" s="17">
        <v>138</v>
      </c>
      <c r="B39" s="17" t="s">
        <v>75</v>
      </c>
    </row>
    <row r="40" spans="1:2">
      <c r="A40" s="17">
        <v>139</v>
      </c>
      <c r="B40" s="17" t="s">
        <v>76</v>
      </c>
    </row>
    <row r="41" spans="1:2">
      <c r="A41" s="17">
        <v>140</v>
      </c>
      <c r="B41" s="17" t="s">
        <v>77</v>
      </c>
    </row>
    <row r="42" spans="1:2">
      <c r="A42" s="17">
        <v>141</v>
      </c>
      <c r="B42" s="17" t="s">
        <v>78</v>
      </c>
    </row>
    <row r="43" spans="1:2">
      <c r="A43" s="17">
        <v>142</v>
      </c>
      <c r="B43" s="17" t="s">
        <v>79</v>
      </c>
    </row>
    <row r="44" spans="1:2">
      <c r="A44" s="17">
        <v>143</v>
      </c>
      <c r="B44" s="17" t="s">
        <v>80</v>
      </c>
    </row>
    <row r="45" spans="1:2">
      <c r="A45" s="17">
        <v>144</v>
      </c>
      <c r="B45" s="17" t="s">
        <v>81</v>
      </c>
    </row>
    <row r="46" spans="1:2">
      <c r="A46" s="17">
        <v>145</v>
      </c>
      <c r="B46" s="17" t="s">
        <v>82</v>
      </c>
    </row>
    <row r="47" spans="1:2">
      <c r="A47" s="17">
        <v>146</v>
      </c>
      <c r="B47" s="17" t="s">
        <v>83</v>
      </c>
    </row>
    <row r="48" spans="1:2">
      <c r="A48" s="17">
        <v>147</v>
      </c>
      <c r="B48" s="17" t="s">
        <v>84</v>
      </c>
    </row>
    <row r="49" spans="1:2">
      <c r="A49" s="17">
        <v>148</v>
      </c>
      <c r="B49" s="17" t="s">
        <v>85</v>
      </c>
    </row>
    <row r="50" spans="1:2">
      <c r="A50" s="17">
        <v>149</v>
      </c>
      <c r="B50" s="17" t="s">
        <v>86</v>
      </c>
    </row>
    <row r="51" spans="1:2">
      <c r="A51" s="17">
        <v>150</v>
      </c>
      <c r="B51" s="17" t="s">
        <v>87</v>
      </c>
    </row>
    <row r="52" spans="1:2">
      <c r="A52" s="17">
        <v>151</v>
      </c>
      <c r="B52" s="17" t="s">
        <v>88</v>
      </c>
    </row>
    <row r="53" spans="1:2">
      <c r="A53" s="17">
        <v>152</v>
      </c>
      <c r="B53" s="17" t="s">
        <v>89</v>
      </c>
    </row>
    <row r="54" spans="1:2">
      <c r="A54" s="17">
        <v>153</v>
      </c>
      <c r="B54" s="17" t="s">
        <v>90</v>
      </c>
    </row>
    <row r="55" spans="1:2">
      <c r="A55" s="17">
        <v>154</v>
      </c>
      <c r="B55" s="17" t="s">
        <v>91</v>
      </c>
    </row>
    <row r="56" spans="1:2">
      <c r="A56" s="17">
        <v>155</v>
      </c>
      <c r="B56" s="17" t="s">
        <v>92</v>
      </c>
    </row>
    <row r="57" spans="1:2">
      <c r="A57" s="17">
        <v>156</v>
      </c>
      <c r="B57" s="17" t="s">
        <v>93</v>
      </c>
    </row>
    <row r="58" spans="1:2">
      <c r="A58" s="17">
        <v>157</v>
      </c>
      <c r="B58" s="17" t="s">
        <v>94</v>
      </c>
    </row>
    <row r="59" spans="1:2">
      <c r="A59" s="17">
        <v>158</v>
      </c>
      <c r="B59" s="17" t="s">
        <v>95</v>
      </c>
    </row>
    <row r="60" spans="1:2">
      <c r="A60" s="17">
        <v>159</v>
      </c>
      <c r="B60" s="17" t="s">
        <v>96</v>
      </c>
    </row>
    <row r="61" spans="1:2">
      <c r="A61" s="17">
        <v>160</v>
      </c>
      <c r="B61" s="17" t="s">
        <v>97</v>
      </c>
    </row>
    <row r="62" spans="1:2">
      <c r="A62" s="17">
        <v>161</v>
      </c>
      <c r="B62" s="17" t="s">
        <v>98</v>
      </c>
    </row>
    <row r="63" spans="1:2">
      <c r="A63" s="17">
        <v>162</v>
      </c>
      <c r="B63" s="17" t="s">
        <v>99</v>
      </c>
    </row>
    <row r="64" spans="1:2">
      <c r="A64" s="17">
        <v>163</v>
      </c>
      <c r="B64" s="17" t="s">
        <v>100</v>
      </c>
    </row>
    <row r="65" spans="1:2">
      <c r="A65" s="17">
        <v>164</v>
      </c>
      <c r="B65" s="17" t="s">
        <v>101</v>
      </c>
    </row>
  </sheetData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2"/>
  <sheetViews>
    <sheetView topLeftCell="A16" workbookViewId="0">
      <selection activeCell="H2" sqref="H2:H32"/>
    </sheetView>
  </sheetViews>
  <sheetFormatPr defaultRowHeight="15"/>
  <cols>
    <col min="1" max="1" width="9" bestFit="1" customWidth="1"/>
    <col min="2" max="4" width="10" bestFit="1" customWidth="1"/>
    <col min="5" max="5" width="11" bestFit="1" customWidth="1"/>
  </cols>
  <sheetData>
    <row r="1" spans="1:8">
      <c r="A1" s="16" t="s">
        <v>31</v>
      </c>
      <c r="B1" s="16" t="s">
        <v>35</v>
      </c>
      <c r="C1" s="16" t="s">
        <v>29</v>
      </c>
      <c r="D1" s="16" t="s">
        <v>30</v>
      </c>
      <c r="E1" s="32" t="s">
        <v>147</v>
      </c>
      <c r="G1" s="15" t="s">
        <v>179</v>
      </c>
      <c r="H1" s="15" t="s">
        <v>180</v>
      </c>
    </row>
    <row r="2" spans="1:8">
      <c r="A2" s="16">
        <v>11</v>
      </c>
      <c r="B2" s="16">
        <v>232823</v>
      </c>
      <c r="C2" s="16">
        <v>13421</v>
      </c>
      <c r="D2" s="16">
        <v>14592</v>
      </c>
      <c r="E2" s="16">
        <v>4430</v>
      </c>
      <c r="G2" t="str">
        <f>VLOOKUP(A2,省市代码!$A$2:$B$32,2,0)</f>
        <v>北京</v>
      </c>
      <c r="H2">
        <f>SUM(B2:E2)</f>
        <v>265266</v>
      </c>
    </row>
    <row r="3" spans="1:8">
      <c r="A3" s="16">
        <v>12</v>
      </c>
      <c r="B3" s="16">
        <v>230000</v>
      </c>
      <c r="C3" s="16"/>
      <c r="D3" s="16"/>
      <c r="E3" s="16">
        <v>8605</v>
      </c>
      <c r="G3" t="str">
        <f>VLOOKUP(A3,省市代码!$A$2:$B$32,2,0)</f>
        <v>天津</v>
      </c>
      <c r="H3">
        <f t="shared" ref="H3:H32" si="0">SUM(B3:E3)</f>
        <v>238605</v>
      </c>
    </row>
    <row r="4" spans="1:8">
      <c r="A4" s="16">
        <v>13</v>
      </c>
      <c r="B4" s="16">
        <v>188911</v>
      </c>
      <c r="C4" s="16">
        <v>4746864</v>
      </c>
      <c r="D4" s="16"/>
      <c r="E4" s="16">
        <v>62984</v>
      </c>
      <c r="G4" t="str">
        <f>VLOOKUP(A4,省市代码!$A$2:$B$32,2,0)</f>
        <v>河北</v>
      </c>
      <c r="H4">
        <f t="shared" si="0"/>
        <v>4998759</v>
      </c>
    </row>
    <row r="5" spans="1:8">
      <c r="A5" s="16">
        <v>14</v>
      </c>
      <c r="B5" s="16">
        <v>273843</v>
      </c>
      <c r="C5" s="16">
        <v>2487946</v>
      </c>
      <c r="D5" s="16">
        <v>1037914</v>
      </c>
      <c r="E5" s="16">
        <v>22961</v>
      </c>
      <c r="G5" t="str">
        <f>VLOOKUP(A5,省市代码!$A$2:$B$32,2,0)</f>
        <v>山西</v>
      </c>
      <c r="H5">
        <f t="shared" si="0"/>
        <v>3822664</v>
      </c>
    </row>
    <row r="6" spans="1:8">
      <c r="A6" s="16">
        <v>15</v>
      </c>
      <c r="B6" s="16">
        <v>50000</v>
      </c>
      <c r="C6" s="16">
        <v>26878</v>
      </c>
      <c r="D6" s="16">
        <v>1278</v>
      </c>
      <c r="E6" s="16">
        <v>1257</v>
      </c>
      <c r="G6" t="str">
        <f>VLOOKUP(A6,省市代码!$A$2:$B$32,2,0)</f>
        <v>内蒙</v>
      </c>
      <c r="H6">
        <f t="shared" si="0"/>
        <v>79413</v>
      </c>
    </row>
    <row r="7" spans="1:8">
      <c r="A7" s="16">
        <v>21</v>
      </c>
      <c r="B7" s="16">
        <v>819875</v>
      </c>
      <c r="C7" s="16">
        <v>12864</v>
      </c>
      <c r="D7" s="16">
        <v>1063559</v>
      </c>
      <c r="E7" s="16">
        <v>81025</v>
      </c>
      <c r="G7" t="str">
        <f>VLOOKUP(A7,省市代码!$A$2:$B$32,2,0)</f>
        <v>辽宁</v>
      </c>
      <c r="H7">
        <f t="shared" si="0"/>
        <v>1977323</v>
      </c>
    </row>
    <row r="8" spans="1:8">
      <c r="A8" s="16">
        <v>22</v>
      </c>
      <c r="B8" s="16">
        <v>352346</v>
      </c>
      <c r="C8" s="16">
        <v>954617</v>
      </c>
      <c r="D8" s="16">
        <v>12396</v>
      </c>
      <c r="E8" s="16">
        <v>5261</v>
      </c>
      <c r="G8" t="str">
        <f>VLOOKUP(A8,省市代码!$A$2:$B$32,2,0)</f>
        <v>吉林</v>
      </c>
      <c r="H8">
        <f t="shared" si="0"/>
        <v>1324620</v>
      </c>
    </row>
    <row r="9" spans="1:8">
      <c r="A9" s="16">
        <v>23</v>
      </c>
      <c r="B9" s="16">
        <v>769</v>
      </c>
      <c r="C9" s="16">
        <v>404</v>
      </c>
      <c r="D9" s="16">
        <v>1746</v>
      </c>
      <c r="E9" s="16">
        <v>50225</v>
      </c>
      <c r="G9" t="str">
        <f>VLOOKUP(A9,省市代码!$A$2:$B$32,2,0)</f>
        <v>黑龙江</v>
      </c>
      <c r="H9">
        <f t="shared" si="0"/>
        <v>53144</v>
      </c>
    </row>
    <row r="10" spans="1:8">
      <c r="A10" s="16">
        <v>31</v>
      </c>
      <c r="B10" s="16">
        <v>2321</v>
      </c>
      <c r="C10" s="16">
        <v>82000</v>
      </c>
      <c r="D10" s="16"/>
      <c r="E10" s="16">
        <v>381270</v>
      </c>
      <c r="G10" t="str">
        <f>VLOOKUP(A10,省市代码!$A$2:$B$32,2,0)</f>
        <v>上海</v>
      </c>
      <c r="H10">
        <f t="shared" si="0"/>
        <v>465591</v>
      </c>
    </row>
    <row r="11" spans="1:8">
      <c r="A11" s="16">
        <v>32</v>
      </c>
      <c r="B11" s="16">
        <v>2283</v>
      </c>
      <c r="C11" s="16">
        <v>13673</v>
      </c>
      <c r="D11" s="16">
        <v>3222585</v>
      </c>
      <c r="E11" s="16">
        <v>44304</v>
      </c>
      <c r="G11" t="str">
        <f>VLOOKUP(A11,省市代码!$A$2:$B$32,2,0)</f>
        <v>江苏</v>
      </c>
      <c r="H11">
        <f t="shared" si="0"/>
        <v>3282845</v>
      </c>
    </row>
    <row r="12" spans="1:8">
      <c r="A12" s="16">
        <v>33</v>
      </c>
      <c r="B12" s="16">
        <v>28174</v>
      </c>
      <c r="C12" s="16">
        <v>23002</v>
      </c>
      <c r="D12" s="16">
        <v>17551</v>
      </c>
      <c r="E12" s="16">
        <v>6284</v>
      </c>
      <c r="G12" t="str">
        <f>VLOOKUP(A12,省市代码!$A$2:$B$32,2,0)</f>
        <v>浙江</v>
      </c>
      <c r="H12">
        <f t="shared" si="0"/>
        <v>75011</v>
      </c>
    </row>
    <row r="13" spans="1:8">
      <c r="A13" s="16">
        <v>34</v>
      </c>
      <c r="B13" s="16">
        <v>6103506</v>
      </c>
      <c r="C13" s="16"/>
      <c r="D13" s="16">
        <v>54576</v>
      </c>
      <c r="E13" s="16">
        <v>56317</v>
      </c>
      <c r="G13" t="str">
        <f>VLOOKUP(A13,省市代码!$A$2:$B$32,2,0)</f>
        <v>安徽</v>
      </c>
      <c r="H13">
        <f t="shared" si="0"/>
        <v>6214399</v>
      </c>
    </row>
    <row r="14" spans="1:8">
      <c r="A14" s="16">
        <v>35</v>
      </c>
      <c r="B14" s="16">
        <v>1014465</v>
      </c>
      <c r="C14" s="16">
        <v>2308897</v>
      </c>
      <c r="D14" s="16"/>
      <c r="E14" s="16"/>
      <c r="G14" t="str">
        <f>VLOOKUP(A14,省市代码!$A$2:$B$32,2,0)</f>
        <v>福建</v>
      </c>
      <c r="H14">
        <f t="shared" si="0"/>
        <v>3323362</v>
      </c>
    </row>
    <row r="15" spans="1:8">
      <c r="A15" s="16">
        <v>36</v>
      </c>
      <c r="B15" s="16">
        <v>1716</v>
      </c>
      <c r="C15" s="16">
        <v>800042</v>
      </c>
      <c r="D15" s="16"/>
      <c r="E15" s="16">
        <v>3390000</v>
      </c>
      <c r="G15" t="str">
        <f>VLOOKUP(A15,省市代码!$A$2:$B$32,2,0)</f>
        <v>江西</v>
      </c>
      <c r="H15">
        <f t="shared" si="0"/>
        <v>4191758</v>
      </c>
    </row>
    <row r="16" spans="1:8">
      <c r="A16" s="16">
        <v>37</v>
      </c>
      <c r="B16" s="16">
        <v>4364871</v>
      </c>
      <c r="C16" s="16">
        <v>909247</v>
      </c>
      <c r="D16" s="16">
        <v>309233</v>
      </c>
      <c r="E16" s="16">
        <v>114040</v>
      </c>
      <c r="G16" t="str">
        <f>VLOOKUP(A16,省市代码!$A$2:$B$32,2,0)</f>
        <v>山东</v>
      </c>
      <c r="H16">
        <f t="shared" si="0"/>
        <v>5697391</v>
      </c>
    </row>
    <row r="17" spans="1:8">
      <c r="A17" s="16">
        <v>41</v>
      </c>
      <c r="B17" s="16">
        <v>2903</v>
      </c>
      <c r="C17" s="16">
        <v>319</v>
      </c>
      <c r="D17" s="16">
        <v>11106709</v>
      </c>
      <c r="E17" s="16">
        <v>12524</v>
      </c>
      <c r="G17" t="str">
        <f>VLOOKUP(A17,省市代码!$A$2:$B$32,2,0)</f>
        <v>河南</v>
      </c>
      <c r="H17">
        <f t="shared" si="0"/>
        <v>11122455</v>
      </c>
    </row>
    <row r="18" spans="1:8">
      <c r="A18" s="16">
        <v>42</v>
      </c>
      <c r="B18" s="16">
        <v>3395</v>
      </c>
      <c r="C18" s="16">
        <v>2765884</v>
      </c>
      <c r="D18" s="16">
        <v>2343</v>
      </c>
      <c r="E18" s="16">
        <v>96233</v>
      </c>
      <c r="G18" t="str">
        <f>VLOOKUP(A18,省市代码!$A$2:$B$32,2,0)</f>
        <v>湖北</v>
      </c>
      <c r="H18">
        <f t="shared" si="0"/>
        <v>2867855</v>
      </c>
    </row>
    <row r="19" spans="1:8">
      <c r="A19" s="16">
        <v>43</v>
      </c>
      <c r="B19" s="16">
        <v>2339</v>
      </c>
      <c r="C19" s="16">
        <v>921506</v>
      </c>
      <c r="D19" s="16"/>
      <c r="E19" s="16">
        <v>56019</v>
      </c>
      <c r="G19" t="str">
        <f>VLOOKUP(A19,省市代码!$A$2:$B$32,2,0)</f>
        <v>湖南</v>
      </c>
      <c r="H19">
        <f t="shared" si="0"/>
        <v>979864</v>
      </c>
    </row>
    <row r="20" spans="1:8">
      <c r="A20" s="16">
        <v>44</v>
      </c>
      <c r="B20" s="16">
        <v>1155</v>
      </c>
      <c r="C20" s="16">
        <v>2733</v>
      </c>
      <c r="D20" s="16">
        <v>4535</v>
      </c>
      <c r="E20" s="16">
        <v>3131</v>
      </c>
      <c r="G20" t="str">
        <f>VLOOKUP(A20,省市代码!$A$2:$B$32,2,0)</f>
        <v>广东</v>
      </c>
      <c r="H20">
        <f t="shared" si="0"/>
        <v>11554</v>
      </c>
    </row>
    <row r="21" spans="1:8">
      <c r="A21" s="16">
        <v>45</v>
      </c>
      <c r="B21" s="16">
        <v>366</v>
      </c>
      <c r="C21" s="16">
        <v>594802</v>
      </c>
      <c r="D21" s="16">
        <v>681</v>
      </c>
      <c r="E21" s="16">
        <v>19149</v>
      </c>
      <c r="G21" t="str">
        <f>VLOOKUP(A21,省市代码!$A$2:$B$32,2,0)</f>
        <v>广西</v>
      </c>
      <c r="H21">
        <f t="shared" si="0"/>
        <v>614998</v>
      </c>
    </row>
    <row r="22" spans="1:8">
      <c r="A22" s="16">
        <v>46</v>
      </c>
      <c r="B22" s="16">
        <v>1980</v>
      </c>
      <c r="C22" s="16"/>
      <c r="D22" s="16"/>
      <c r="E22" s="16"/>
      <c r="G22" t="str">
        <f>VLOOKUP(A22,省市代码!$A$2:$B$32,2,0)</f>
        <v>海南</v>
      </c>
      <c r="H22">
        <f t="shared" si="0"/>
        <v>1980</v>
      </c>
    </row>
    <row r="23" spans="1:8">
      <c r="A23" s="16">
        <v>50</v>
      </c>
      <c r="B23" s="16">
        <v>332</v>
      </c>
      <c r="C23" s="16">
        <v>2929</v>
      </c>
      <c r="D23" s="16">
        <v>43393</v>
      </c>
      <c r="E23" s="16">
        <v>2005964</v>
      </c>
      <c r="G23" t="str">
        <f>VLOOKUP(A23,省市代码!$A$2:$B$32,2,0)</f>
        <v>重庆</v>
      </c>
      <c r="H23">
        <f t="shared" si="0"/>
        <v>2052618</v>
      </c>
    </row>
    <row r="24" spans="1:8">
      <c r="A24" s="16">
        <v>51</v>
      </c>
      <c r="B24" s="16">
        <v>589970</v>
      </c>
      <c r="C24" s="16">
        <v>359616</v>
      </c>
      <c r="D24" s="16">
        <v>273406</v>
      </c>
      <c r="E24" s="16">
        <v>560360</v>
      </c>
      <c r="G24" t="str">
        <f>VLOOKUP(A24,省市代码!$A$2:$B$32,2,0)</f>
        <v>四川</v>
      </c>
      <c r="H24">
        <f t="shared" si="0"/>
        <v>1783352</v>
      </c>
    </row>
    <row r="25" spans="1:8">
      <c r="A25" s="16">
        <v>52</v>
      </c>
      <c r="B25" s="16">
        <v>968</v>
      </c>
      <c r="C25" s="16"/>
      <c r="D25" s="16"/>
      <c r="E25" s="16">
        <v>3067</v>
      </c>
      <c r="G25" t="str">
        <f>VLOOKUP(A25,省市代码!$A$2:$B$32,2,0)</f>
        <v>贵州</v>
      </c>
      <c r="H25">
        <f t="shared" si="0"/>
        <v>4035</v>
      </c>
    </row>
    <row r="26" spans="1:8">
      <c r="A26" s="16">
        <v>53</v>
      </c>
      <c r="B26" s="16">
        <v>4802</v>
      </c>
      <c r="C26" s="16">
        <v>11879</v>
      </c>
      <c r="D26" s="16">
        <v>11267</v>
      </c>
      <c r="E26" s="16">
        <v>59853</v>
      </c>
      <c r="G26" t="str">
        <f>VLOOKUP(A26,省市代码!$A$2:$B$32,2,0)</f>
        <v>云南</v>
      </c>
      <c r="H26">
        <f t="shared" si="0"/>
        <v>87801</v>
      </c>
    </row>
    <row r="27" spans="1:8">
      <c r="A27" s="16">
        <v>54</v>
      </c>
      <c r="B27" s="16"/>
      <c r="C27" s="16">
        <v>4063</v>
      </c>
      <c r="D27" s="16">
        <v>7232</v>
      </c>
      <c r="E27" s="16">
        <v>1534</v>
      </c>
      <c r="G27" t="str">
        <f>VLOOKUP(A27,省市代码!$A$2:$B$32,2,0)</f>
        <v>西藏</v>
      </c>
      <c r="H27">
        <f t="shared" si="0"/>
        <v>12829</v>
      </c>
    </row>
    <row r="28" spans="1:8">
      <c r="A28" s="16">
        <v>61</v>
      </c>
      <c r="B28" s="16">
        <v>12891</v>
      </c>
      <c r="C28" s="16">
        <v>2022</v>
      </c>
      <c r="D28" s="16">
        <v>25006</v>
      </c>
      <c r="E28" s="16">
        <v>187610</v>
      </c>
      <c r="G28" t="str">
        <f>VLOOKUP(A28,省市代码!$A$2:$B$32,2,0)</f>
        <v>陕西</v>
      </c>
      <c r="H28">
        <f t="shared" si="0"/>
        <v>227529</v>
      </c>
    </row>
    <row r="29" spans="1:8">
      <c r="A29" s="16">
        <v>62</v>
      </c>
      <c r="B29" s="16">
        <v>23673</v>
      </c>
      <c r="C29" s="16">
        <v>1959</v>
      </c>
      <c r="D29" s="16">
        <v>9751</v>
      </c>
      <c r="E29" s="16">
        <v>2897</v>
      </c>
      <c r="G29" t="str">
        <f>VLOOKUP(A29,省市代码!$A$2:$B$32,2,0)</f>
        <v>甘肃</v>
      </c>
      <c r="H29">
        <f t="shared" si="0"/>
        <v>38280</v>
      </c>
    </row>
    <row r="30" spans="1:8">
      <c r="A30" s="16">
        <v>63</v>
      </c>
      <c r="B30" s="16"/>
      <c r="C30" s="16"/>
      <c r="D30" s="16">
        <v>1512</v>
      </c>
      <c r="E30" s="16"/>
      <c r="G30" t="str">
        <f>VLOOKUP(A30,省市代码!$A$2:$B$32,2,0)</f>
        <v>青海</v>
      </c>
      <c r="H30">
        <f t="shared" si="0"/>
        <v>1512</v>
      </c>
    </row>
    <row r="31" spans="1:8">
      <c r="A31" s="16">
        <v>64</v>
      </c>
      <c r="B31" s="16"/>
      <c r="C31" s="16">
        <v>1554</v>
      </c>
      <c r="D31" s="16">
        <v>3877</v>
      </c>
      <c r="E31" s="16">
        <v>1683</v>
      </c>
      <c r="G31" t="str">
        <f>VLOOKUP(A31,省市代码!$A$2:$B$32,2,0)</f>
        <v>宁夏</v>
      </c>
      <c r="H31">
        <f t="shared" si="0"/>
        <v>7114</v>
      </c>
    </row>
    <row r="32" spans="1:8">
      <c r="A32" s="16">
        <v>65</v>
      </c>
      <c r="B32" s="16">
        <v>23397</v>
      </c>
      <c r="C32" s="16">
        <v>9326</v>
      </c>
      <c r="D32" s="16">
        <v>2300</v>
      </c>
      <c r="E32" s="16">
        <v>21215</v>
      </c>
      <c r="G32" t="str">
        <f>VLOOKUP(A32,省市代码!$A$2:$B$32,2,0)</f>
        <v>新疆</v>
      </c>
      <c r="H32">
        <f t="shared" si="0"/>
        <v>56238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32"/>
  <sheetViews>
    <sheetView topLeftCell="A17" workbookViewId="0">
      <selection activeCell="H2" sqref="H2:H32"/>
    </sheetView>
  </sheetViews>
  <sheetFormatPr defaultRowHeight="15"/>
  <cols>
    <col min="2" max="4" width="16.33203125" bestFit="1" customWidth="1"/>
  </cols>
  <sheetData>
    <row r="1" spans="1:8">
      <c r="A1" s="16" t="s">
        <v>31</v>
      </c>
      <c r="B1" s="16" t="s">
        <v>32</v>
      </c>
      <c r="C1" s="16" t="s">
        <v>33</v>
      </c>
      <c r="D1" s="16" t="s">
        <v>34</v>
      </c>
      <c r="G1" s="15" t="s">
        <v>179</v>
      </c>
      <c r="H1" s="15" t="s">
        <v>181</v>
      </c>
    </row>
    <row r="2" spans="1:8">
      <c r="A2" s="16">
        <v>11</v>
      </c>
      <c r="B2" s="16">
        <v>21735</v>
      </c>
      <c r="C2" s="16"/>
      <c r="D2" s="16"/>
      <c r="G2" t="str">
        <f>VLOOKUP(A2,省市代码!$A$2:$B$32,2,0)</f>
        <v>北京</v>
      </c>
      <c r="H2">
        <f>SUM(B2:D2)</f>
        <v>21735</v>
      </c>
    </row>
    <row r="3" spans="1:8">
      <c r="A3" s="16">
        <v>12</v>
      </c>
      <c r="B3" s="16">
        <v>19288</v>
      </c>
      <c r="C3" s="16"/>
      <c r="D3" s="16"/>
      <c r="G3" t="str">
        <f>VLOOKUP(A3,省市代码!$A$2:$B$32,2,0)</f>
        <v>天津</v>
      </c>
      <c r="H3">
        <f t="shared" ref="H3:H32" si="0">SUM(B3:D3)</f>
        <v>19288</v>
      </c>
    </row>
    <row r="4" spans="1:8">
      <c r="A4" s="16">
        <v>13</v>
      </c>
      <c r="B4" s="16">
        <v>14270</v>
      </c>
      <c r="C4" s="16">
        <v>79543</v>
      </c>
      <c r="D4" s="16">
        <v>4000</v>
      </c>
      <c r="G4" t="str">
        <f>VLOOKUP(A4,省市代码!$A$2:$B$32,2,0)</f>
        <v>河北</v>
      </c>
      <c r="H4">
        <f t="shared" si="0"/>
        <v>97813</v>
      </c>
    </row>
    <row r="5" spans="1:8">
      <c r="A5" s="16">
        <v>14</v>
      </c>
      <c r="B5" s="16">
        <v>26323</v>
      </c>
      <c r="C5" s="16">
        <v>56693</v>
      </c>
      <c r="D5" s="16">
        <v>25778</v>
      </c>
      <c r="G5" t="str">
        <f>VLOOKUP(A5,省市代码!$A$2:$B$32,2,0)</f>
        <v>山西</v>
      </c>
      <c r="H5">
        <f t="shared" si="0"/>
        <v>108794</v>
      </c>
    </row>
    <row r="6" spans="1:8">
      <c r="A6" s="16">
        <v>15</v>
      </c>
      <c r="B6" s="16">
        <v>6864</v>
      </c>
      <c r="C6" s="16"/>
      <c r="D6" s="16">
        <v>4500</v>
      </c>
      <c r="G6" t="str">
        <f>VLOOKUP(A6,省市代码!$A$2:$B$32,2,0)</f>
        <v>内蒙</v>
      </c>
      <c r="H6">
        <f t="shared" si="0"/>
        <v>11364</v>
      </c>
    </row>
    <row r="7" spans="1:8">
      <c r="A7" s="16">
        <v>21</v>
      </c>
      <c r="B7" s="16">
        <v>23216</v>
      </c>
      <c r="C7" s="16"/>
      <c r="D7" s="16">
        <v>36713</v>
      </c>
      <c r="G7" t="str">
        <f>VLOOKUP(A7,省市代码!$A$2:$B$32,2,0)</f>
        <v>辽宁</v>
      </c>
      <c r="H7">
        <f t="shared" si="0"/>
        <v>59929</v>
      </c>
    </row>
    <row r="8" spans="1:8">
      <c r="A8" s="16">
        <v>22</v>
      </c>
      <c r="B8" s="16">
        <v>18579</v>
      </c>
      <c r="C8" s="16">
        <v>33243</v>
      </c>
      <c r="D8" s="16"/>
      <c r="G8" t="str">
        <f>VLOOKUP(A8,省市代码!$A$2:$B$32,2,0)</f>
        <v>吉林</v>
      </c>
      <c r="H8">
        <f t="shared" si="0"/>
        <v>51822</v>
      </c>
    </row>
    <row r="9" spans="1:8">
      <c r="A9" s="16">
        <v>23</v>
      </c>
      <c r="B9" s="16"/>
      <c r="C9" s="16"/>
      <c r="D9" s="16">
        <v>7703</v>
      </c>
      <c r="G9" t="str">
        <f>VLOOKUP(A9,省市代码!$A$2:$B$32,2,0)</f>
        <v>黑龙江</v>
      </c>
      <c r="H9">
        <f t="shared" si="0"/>
        <v>7703</v>
      </c>
    </row>
    <row r="10" spans="1:8">
      <c r="A10" s="16">
        <v>31</v>
      </c>
      <c r="B10" s="16"/>
      <c r="C10" s="16">
        <v>7716</v>
      </c>
      <c r="D10" s="16">
        <v>10408</v>
      </c>
      <c r="G10" t="str">
        <f>VLOOKUP(A10,省市代码!$A$2:$B$32,2,0)</f>
        <v>上海</v>
      </c>
      <c r="H10">
        <f t="shared" si="0"/>
        <v>18124</v>
      </c>
    </row>
    <row r="11" spans="1:8">
      <c r="A11" s="16">
        <v>32</v>
      </c>
      <c r="B11" s="16"/>
      <c r="C11" s="16"/>
      <c r="D11" s="16">
        <v>61091</v>
      </c>
      <c r="G11" t="str">
        <f>VLOOKUP(A11,省市代码!$A$2:$B$32,2,0)</f>
        <v>江苏</v>
      </c>
      <c r="H11">
        <f t="shared" si="0"/>
        <v>61091</v>
      </c>
    </row>
    <row r="12" spans="1:8">
      <c r="A12" s="16">
        <v>33</v>
      </c>
      <c r="B12" s="16"/>
      <c r="C12" s="16"/>
      <c r="D12" s="16">
        <v>15654</v>
      </c>
      <c r="G12" t="str">
        <f>VLOOKUP(A12,省市代码!$A$2:$B$32,2,0)</f>
        <v>浙江</v>
      </c>
      <c r="H12">
        <f t="shared" si="0"/>
        <v>15654</v>
      </c>
    </row>
    <row r="13" spans="1:8">
      <c r="A13" s="16">
        <v>34</v>
      </c>
      <c r="B13" s="16">
        <v>102378</v>
      </c>
      <c r="C13" s="16"/>
      <c r="D13" s="16">
        <v>14780</v>
      </c>
      <c r="G13" t="str">
        <f>VLOOKUP(A13,省市代码!$A$2:$B$32,2,0)</f>
        <v>安徽</v>
      </c>
      <c r="H13">
        <f t="shared" si="0"/>
        <v>117158</v>
      </c>
    </row>
    <row r="14" spans="1:8">
      <c r="A14" s="16">
        <v>35</v>
      </c>
      <c r="B14" s="16">
        <v>42411</v>
      </c>
      <c r="C14" s="16">
        <v>51966</v>
      </c>
      <c r="D14" s="16"/>
      <c r="G14" t="str">
        <f>VLOOKUP(A14,省市代码!$A$2:$B$32,2,0)</f>
        <v>福建</v>
      </c>
      <c r="H14">
        <f t="shared" si="0"/>
        <v>94377</v>
      </c>
    </row>
    <row r="15" spans="1:8">
      <c r="A15" s="16">
        <v>36</v>
      </c>
      <c r="B15" s="16"/>
      <c r="C15" s="16">
        <v>31794</v>
      </c>
      <c r="D15" s="16">
        <v>24471</v>
      </c>
      <c r="G15" t="str">
        <f>VLOOKUP(A15,省市代码!$A$2:$B$32,2,0)</f>
        <v>江西</v>
      </c>
      <c r="H15">
        <f t="shared" si="0"/>
        <v>56265</v>
      </c>
    </row>
    <row r="16" spans="1:8">
      <c r="A16" s="16">
        <v>37</v>
      </c>
      <c r="B16" s="16">
        <v>63940</v>
      </c>
      <c r="C16" s="16">
        <v>34263</v>
      </c>
      <c r="D16" s="16">
        <v>6551</v>
      </c>
      <c r="G16" t="str">
        <f>VLOOKUP(A16,省市代码!$A$2:$B$32,2,0)</f>
        <v>山东</v>
      </c>
      <c r="H16">
        <f t="shared" si="0"/>
        <v>104754</v>
      </c>
    </row>
    <row r="17" spans="1:8">
      <c r="A17" s="16">
        <v>41</v>
      </c>
      <c r="B17" s="16"/>
      <c r="C17" s="16"/>
      <c r="D17" s="16">
        <v>153415</v>
      </c>
      <c r="G17" t="str">
        <f>VLOOKUP(A17,省市代码!$A$2:$B$32,2,0)</f>
        <v>河南</v>
      </c>
      <c r="H17">
        <f t="shared" si="0"/>
        <v>153415</v>
      </c>
    </row>
    <row r="18" spans="1:8">
      <c r="A18" s="16">
        <v>42</v>
      </c>
      <c r="B18" s="16"/>
      <c r="C18" s="16">
        <v>46142</v>
      </c>
      <c r="D18" s="16">
        <v>4000</v>
      </c>
      <c r="G18" t="str">
        <f>VLOOKUP(A18,省市代码!$A$2:$B$32,2,0)</f>
        <v>湖北</v>
      </c>
      <c r="H18">
        <f t="shared" si="0"/>
        <v>50142</v>
      </c>
    </row>
    <row r="19" spans="1:8">
      <c r="A19" s="16">
        <v>43</v>
      </c>
      <c r="B19" s="16"/>
      <c r="C19" s="16">
        <v>26113</v>
      </c>
      <c r="D19" s="16"/>
      <c r="G19" t="str">
        <f>VLOOKUP(A19,省市代码!$A$2:$B$32,2,0)</f>
        <v>湖南</v>
      </c>
      <c r="H19">
        <f t="shared" si="0"/>
        <v>26113</v>
      </c>
    </row>
    <row r="20" spans="1:8">
      <c r="A20" s="16">
        <v>44</v>
      </c>
      <c r="B20" s="16"/>
      <c r="C20" s="16"/>
      <c r="D20" s="16">
        <v>9881</v>
      </c>
      <c r="G20" t="str">
        <f>VLOOKUP(A20,省市代码!$A$2:$B$32,2,0)</f>
        <v>广东</v>
      </c>
      <c r="H20">
        <f t="shared" si="0"/>
        <v>9881</v>
      </c>
    </row>
    <row r="21" spans="1:8">
      <c r="A21" s="16">
        <v>45</v>
      </c>
      <c r="B21" s="16"/>
      <c r="C21" s="16">
        <v>26318</v>
      </c>
      <c r="D21" s="16"/>
      <c r="G21" t="str">
        <f>VLOOKUP(A21,省市代码!$A$2:$B$32,2,0)</f>
        <v>广西</v>
      </c>
      <c r="H21">
        <f t="shared" si="0"/>
        <v>26318</v>
      </c>
    </row>
    <row r="22" spans="1:8">
      <c r="A22" s="16">
        <v>46</v>
      </c>
      <c r="B22" s="16"/>
      <c r="C22" s="16">
        <v>1980</v>
      </c>
      <c r="D22" s="16"/>
      <c r="G22" t="str">
        <f>VLOOKUP(A22,省市代码!$A$2:$B$32,2,0)</f>
        <v>海南</v>
      </c>
      <c r="H22">
        <f t="shared" si="0"/>
        <v>1980</v>
      </c>
    </row>
    <row r="23" spans="1:8">
      <c r="A23" s="16">
        <v>50</v>
      </c>
      <c r="B23" s="16"/>
      <c r="C23" s="16"/>
      <c r="D23" s="16">
        <v>40256</v>
      </c>
      <c r="G23" t="str">
        <f>VLOOKUP(A23,省市代码!$A$2:$B$32,2,0)</f>
        <v>重庆</v>
      </c>
      <c r="H23">
        <f t="shared" si="0"/>
        <v>40256</v>
      </c>
    </row>
    <row r="24" spans="1:8">
      <c r="A24" s="16">
        <v>51</v>
      </c>
      <c r="B24" s="16">
        <v>25411</v>
      </c>
      <c r="C24" s="16">
        <v>20856</v>
      </c>
      <c r="D24" s="16">
        <v>18118</v>
      </c>
      <c r="G24" t="str">
        <f>VLOOKUP(A24,省市代码!$A$2:$B$32,2,0)</f>
        <v>四川</v>
      </c>
      <c r="H24">
        <f t="shared" si="0"/>
        <v>64385</v>
      </c>
    </row>
    <row r="25" spans="1:8">
      <c r="A25" s="16">
        <v>52</v>
      </c>
      <c r="B25" s="16"/>
      <c r="C25" s="16"/>
      <c r="D25" s="16">
        <v>1704</v>
      </c>
      <c r="G25" t="str">
        <f>VLOOKUP(A25,省市代码!$A$2:$B$32,2,0)</f>
        <v>贵州</v>
      </c>
      <c r="H25">
        <f t="shared" si="0"/>
        <v>1704</v>
      </c>
    </row>
    <row r="26" spans="1:8">
      <c r="A26" s="16">
        <v>53</v>
      </c>
      <c r="B26" s="16"/>
      <c r="C26" s="16"/>
      <c r="D26" s="16">
        <v>10489</v>
      </c>
      <c r="G26" t="str">
        <f>VLOOKUP(A26,省市代码!$A$2:$B$32,2,0)</f>
        <v>云南</v>
      </c>
      <c r="H26">
        <f t="shared" si="0"/>
        <v>10489</v>
      </c>
    </row>
    <row r="27" spans="1:8">
      <c r="A27" s="16">
        <v>54</v>
      </c>
      <c r="B27" s="16"/>
      <c r="C27" s="16"/>
      <c r="D27" s="16">
        <v>5000</v>
      </c>
      <c r="G27" t="str">
        <f>VLOOKUP(A27,省市代码!$A$2:$B$32,2,0)</f>
        <v>西藏</v>
      </c>
      <c r="H27">
        <f t="shared" si="0"/>
        <v>5000</v>
      </c>
    </row>
    <row r="28" spans="1:8">
      <c r="A28" s="16">
        <v>61</v>
      </c>
      <c r="B28" s="16"/>
      <c r="C28" s="16"/>
      <c r="D28" s="16">
        <v>12189</v>
      </c>
      <c r="G28" t="str">
        <f>VLOOKUP(A28,省市代码!$A$2:$B$32,2,0)</f>
        <v>陕西</v>
      </c>
      <c r="H28">
        <f t="shared" si="0"/>
        <v>12189</v>
      </c>
    </row>
    <row r="29" spans="1:8">
      <c r="A29" s="16">
        <v>62</v>
      </c>
      <c r="B29" s="16"/>
      <c r="C29" s="16"/>
      <c r="D29" s="16">
        <v>9050</v>
      </c>
      <c r="G29" t="str">
        <f>VLOOKUP(A29,省市代码!$A$2:$B$32,2,0)</f>
        <v>甘肃</v>
      </c>
      <c r="H29">
        <f t="shared" si="0"/>
        <v>9050</v>
      </c>
    </row>
    <row r="30" spans="1:8">
      <c r="A30" s="16">
        <v>63</v>
      </c>
      <c r="B30" s="16"/>
      <c r="C30" s="16"/>
      <c r="D30" s="16">
        <v>1512</v>
      </c>
      <c r="G30" t="str">
        <f>VLOOKUP(A30,省市代码!$A$2:$B$32,2,0)</f>
        <v>青海</v>
      </c>
      <c r="H30">
        <f t="shared" si="0"/>
        <v>1512</v>
      </c>
    </row>
    <row r="31" spans="1:8">
      <c r="A31" s="16">
        <v>64</v>
      </c>
      <c r="B31" s="16"/>
      <c r="C31" s="16"/>
      <c r="D31" s="16">
        <v>4000</v>
      </c>
      <c r="G31" t="str">
        <f>VLOOKUP(A31,省市代码!$A$2:$B$32,2,0)</f>
        <v>宁夏</v>
      </c>
      <c r="H31">
        <f t="shared" si="0"/>
        <v>4000</v>
      </c>
    </row>
    <row r="32" spans="1:8">
      <c r="A32" s="16">
        <v>65</v>
      </c>
      <c r="B32" s="16"/>
      <c r="C32" s="16"/>
      <c r="D32" s="16">
        <v>8145</v>
      </c>
      <c r="G32" t="str">
        <f>VLOOKUP(A32,省市代码!$A$2:$B$32,2,0)</f>
        <v>新疆</v>
      </c>
      <c r="H32">
        <f t="shared" si="0"/>
        <v>8145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F65"/>
  <sheetViews>
    <sheetView zoomScaleNormal="100" workbookViewId="0">
      <selection activeCell="K17" sqref="K17"/>
    </sheetView>
  </sheetViews>
  <sheetFormatPr defaultColWidth="9" defaultRowHeight="13"/>
  <cols>
    <col min="1" max="1" width="7.08203125" style="13" customWidth="1"/>
    <col min="2" max="21" width="6.58203125" style="12" customWidth="1"/>
    <col min="22" max="22" width="6.08203125" style="12" customWidth="1"/>
    <col min="23" max="23" width="7.25" style="12" customWidth="1"/>
    <col min="24" max="28" width="6.58203125" style="12" customWidth="1"/>
    <col min="29" max="29" width="5.83203125" style="12" customWidth="1"/>
    <col min="30" max="32" width="6.58203125" style="12" customWidth="1"/>
    <col min="33" max="16384" width="9" style="12"/>
  </cols>
  <sheetData>
    <row r="1" spans="1:32" ht="25" customHeight="1" thickBot="1">
      <c r="A1" s="18" t="s">
        <v>108</v>
      </c>
      <c r="B1" s="3">
        <v>11</v>
      </c>
      <c r="C1" s="4">
        <v>12</v>
      </c>
      <c r="D1" s="4">
        <v>13</v>
      </c>
      <c r="E1" s="4">
        <v>14</v>
      </c>
      <c r="F1" s="4">
        <v>15</v>
      </c>
      <c r="G1" s="4">
        <v>21</v>
      </c>
      <c r="H1" s="4">
        <v>22</v>
      </c>
      <c r="I1" s="4">
        <v>23</v>
      </c>
      <c r="J1" s="4">
        <v>31</v>
      </c>
      <c r="K1" s="4">
        <v>32</v>
      </c>
      <c r="L1" s="4">
        <v>33</v>
      </c>
      <c r="M1" s="4">
        <v>34</v>
      </c>
      <c r="N1" s="4">
        <v>35</v>
      </c>
      <c r="O1" s="4">
        <v>36</v>
      </c>
      <c r="P1" s="4">
        <v>37</v>
      </c>
      <c r="Q1" s="4">
        <v>41</v>
      </c>
      <c r="R1" s="4">
        <v>42</v>
      </c>
      <c r="S1" s="4">
        <v>43</v>
      </c>
      <c r="T1" s="4">
        <v>44</v>
      </c>
      <c r="U1" s="4">
        <v>45</v>
      </c>
      <c r="V1" s="4">
        <v>46</v>
      </c>
      <c r="W1" s="4">
        <v>50</v>
      </c>
      <c r="X1" s="4">
        <v>51</v>
      </c>
      <c r="Y1" s="4">
        <v>52</v>
      </c>
      <c r="Z1" s="4">
        <v>53</v>
      </c>
      <c r="AA1" s="4">
        <v>54</v>
      </c>
      <c r="AB1" s="4">
        <v>61</v>
      </c>
      <c r="AC1" s="4">
        <v>62</v>
      </c>
      <c r="AD1" s="4">
        <v>63</v>
      </c>
      <c r="AE1" s="4">
        <v>64</v>
      </c>
      <c r="AF1" s="4">
        <v>65</v>
      </c>
    </row>
    <row r="2" spans="1:32">
      <c r="A2" s="1">
        <v>101</v>
      </c>
      <c r="B2" s="5">
        <v>413</v>
      </c>
      <c r="C2" s="11">
        <v>893</v>
      </c>
      <c r="D2" s="11">
        <v>664</v>
      </c>
      <c r="E2" s="11">
        <v>205</v>
      </c>
      <c r="F2" s="11">
        <v>0</v>
      </c>
      <c r="G2" s="8">
        <v>469</v>
      </c>
      <c r="H2" s="11">
        <v>255</v>
      </c>
      <c r="I2" s="11">
        <v>0</v>
      </c>
      <c r="J2" s="9">
        <v>0</v>
      </c>
      <c r="K2" s="11">
        <v>0</v>
      </c>
      <c r="L2" s="11">
        <v>0</v>
      </c>
      <c r="M2" s="8">
        <v>1270</v>
      </c>
      <c r="N2" s="11">
        <v>402</v>
      </c>
      <c r="O2" s="11">
        <v>0</v>
      </c>
      <c r="P2" s="11">
        <v>5218</v>
      </c>
      <c r="Q2" s="11">
        <v>0</v>
      </c>
      <c r="R2" s="11">
        <v>0</v>
      </c>
      <c r="S2" s="11">
        <v>0</v>
      </c>
      <c r="T2" s="11">
        <v>0</v>
      </c>
      <c r="U2" s="11">
        <v>0</v>
      </c>
      <c r="V2" s="11">
        <v>0</v>
      </c>
      <c r="W2" s="11">
        <v>0</v>
      </c>
      <c r="X2" s="11">
        <v>611</v>
      </c>
      <c r="Y2" s="11">
        <v>0</v>
      </c>
      <c r="Z2" s="11">
        <v>0</v>
      </c>
      <c r="AA2" s="11">
        <v>0</v>
      </c>
      <c r="AB2" s="11">
        <v>0</v>
      </c>
      <c r="AC2" s="9">
        <v>0</v>
      </c>
      <c r="AD2" s="11">
        <v>0</v>
      </c>
      <c r="AE2" s="11">
        <v>0</v>
      </c>
      <c r="AF2" s="8">
        <v>0</v>
      </c>
    </row>
    <row r="3" spans="1:32">
      <c r="A3" s="2">
        <v>102</v>
      </c>
      <c r="B3" s="10">
        <v>146</v>
      </c>
      <c r="C3" s="8">
        <v>641</v>
      </c>
      <c r="D3" s="8">
        <v>510</v>
      </c>
      <c r="E3" s="8">
        <v>72</v>
      </c>
      <c r="F3" s="8">
        <v>0</v>
      </c>
      <c r="G3" s="8">
        <v>154</v>
      </c>
      <c r="H3" s="8">
        <v>357</v>
      </c>
      <c r="I3" s="8">
        <v>0</v>
      </c>
      <c r="J3" s="8">
        <v>0</v>
      </c>
      <c r="K3" s="8">
        <v>0</v>
      </c>
      <c r="L3" s="8">
        <v>0</v>
      </c>
      <c r="M3" s="8">
        <v>48198</v>
      </c>
      <c r="N3" s="8">
        <v>156</v>
      </c>
      <c r="O3" s="8">
        <v>0</v>
      </c>
      <c r="P3" s="8">
        <v>2024</v>
      </c>
      <c r="Q3" s="8">
        <v>0</v>
      </c>
      <c r="R3" s="8">
        <v>0</v>
      </c>
      <c r="S3" s="8">
        <v>0</v>
      </c>
      <c r="T3" s="8">
        <v>0</v>
      </c>
      <c r="U3" s="8">
        <v>0</v>
      </c>
      <c r="V3" s="8">
        <v>0</v>
      </c>
      <c r="W3" s="8">
        <v>0</v>
      </c>
      <c r="X3" s="8">
        <v>285</v>
      </c>
      <c r="Y3" s="8">
        <v>0</v>
      </c>
      <c r="Z3" s="8">
        <v>0</v>
      </c>
      <c r="AA3" s="8">
        <v>0</v>
      </c>
      <c r="AB3" s="8">
        <v>0</v>
      </c>
      <c r="AC3" s="8">
        <v>0</v>
      </c>
      <c r="AD3" s="8">
        <v>0</v>
      </c>
      <c r="AE3" s="8">
        <v>0</v>
      </c>
      <c r="AF3" s="8">
        <v>0</v>
      </c>
    </row>
    <row r="4" spans="1:32">
      <c r="A4" s="2">
        <v>103</v>
      </c>
      <c r="B4" s="10">
        <v>171</v>
      </c>
      <c r="C4" s="8">
        <v>627</v>
      </c>
      <c r="D4" s="8">
        <v>524</v>
      </c>
      <c r="E4" s="8">
        <v>70</v>
      </c>
      <c r="F4" s="8">
        <v>0</v>
      </c>
      <c r="G4" s="8">
        <v>274</v>
      </c>
      <c r="H4" s="8">
        <v>236</v>
      </c>
      <c r="I4" s="8">
        <v>0</v>
      </c>
      <c r="J4" s="8">
        <v>0</v>
      </c>
      <c r="K4" s="8">
        <v>0</v>
      </c>
      <c r="L4" s="8">
        <v>0</v>
      </c>
      <c r="M4" s="8">
        <v>1219</v>
      </c>
      <c r="N4" s="8">
        <v>182</v>
      </c>
      <c r="O4" s="8">
        <v>0</v>
      </c>
      <c r="P4" s="8">
        <v>1882</v>
      </c>
      <c r="Q4" s="8">
        <v>0</v>
      </c>
      <c r="R4" s="8">
        <v>0</v>
      </c>
      <c r="S4" s="8">
        <v>0</v>
      </c>
      <c r="T4" s="8">
        <v>0</v>
      </c>
      <c r="U4" s="8">
        <v>0</v>
      </c>
      <c r="V4" s="8">
        <v>0</v>
      </c>
      <c r="W4" s="8">
        <v>0</v>
      </c>
      <c r="X4" s="8">
        <v>284</v>
      </c>
      <c r="Y4" s="8">
        <v>0</v>
      </c>
      <c r="Z4" s="8">
        <v>0</v>
      </c>
      <c r="AA4" s="8">
        <v>0</v>
      </c>
      <c r="AB4" s="8">
        <v>0</v>
      </c>
      <c r="AC4" s="8">
        <v>0</v>
      </c>
      <c r="AD4" s="8">
        <v>0</v>
      </c>
      <c r="AE4" s="8">
        <v>0</v>
      </c>
      <c r="AF4" s="8">
        <v>0</v>
      </c>
    </row>
    <row r="5" spans="1:32">
      <c r="A5" s="2">
        <v>104</v>
      </c>
      <c r="B5" s="10">
        <v>119</v>
      </c>
      <c r="C5" s="8">
        <v>7307</v>
      </c>
      <c r="D5" s="8">
        <v>207</v>
      </c>
      <c r="E5" s="8">
        <v>81</v>
      </c>
      <c r="F5" s="8">
        <v>0</v>
      </c>
      <c r="G5" s="8">
        <v>172</v>
      </c>
      <c r="H5" s="8">
        <v>241</v>
      </c>
      <c r="I5" s="8">
        <v>0</v>
      </c>
      <c r="J5" s="8">
        <v>0</v>
      </c>
      <c r="K5" s="8">
        <v>0</v>
      </c>
      <c r="L5" s="8">
        <v>0</v>
      </c>
      <c r="M5" s="8">
        <v>270</v>
      </c>
      <c r="N5" s="8">
        <v>200</v>
      </c>
      <c r="O5" s="8">
        <v>0</v>
      </c>
      <c r="P5" s="8">
        <v>1936</v>
      </c>
      <c r="Q5" s="8">
        <v>0</v>
      </c>
      <c r="R5" s="8">
        <v>0</v>
      </c>
      <c r="S5" s="8">
        <v>0</v>
      </c>
      <c r="T5" s="8">
        <v>0</v>
      </c>
      <c r="U5" s="8">
        <v>0</v>
      </c>
      <c r="V5" s="8">
        <v>0</v>
      </c>
      <c r="W5" s="8">
        <v>0</v>
      </c>
      <c r="X5" s="8">
        <v>302</v>
      </c>
      <c r="Y5" s="8">
        <v>0</v>
      </c>
      <c r="Z5" s="8">
        <v>0</v>
      </c>
      <c r="AA5" s="8">
        <v>0</v>
      </c>
      <c r="AB5" s="8">
        <v>0</v>
      </c>
      <c r="AC5" s="8">
        <v>0</v>
      </c>
      <c r="AD5" s="8">
        <v>0</v>
      </c>
      <c r="AE5" s="8">
        <v>0</v>
      </c>
      <c r="AF5" s="8">
        <v>0</v>
      </c>
    </row>
    <row r="6" spans="1:32">
      <c r="A6" s="2">
        <v>105</v>
      </c>
      <c r="B6" s="10">
        <v>134</v>
      </c>
      <c r="C6" s="8">
        <v>8712</v>
      </c>
      <c r="D6" s="8">
        <v>271</v>
      </c>
      <c r="E6" s="8">
        <v>75</v>
      </c>
      <c r="F6" s="8">
        <v>0</v>
      </c>
      <c r="G6" s="8">
        <v>263</v>
      </c>
      <c r="H6" s="8">
        <v>287</v>
      </c>
      <c r="I6" s="8">
        <v>0</v>
      </c>
      <c r="J6" s="8">
        <v>0</v>
      </c>
      <c r="K6" s="8">
        <v>0</v>
      </c>
      <c r="L6" s="8">
        <v>0</v>
      </c>
      <c r="M6" s="8">
        <v>719</v>
      </c>
      <c r="N6" s="8">
        <v>219</v>
      </c>
      <c r="O6" s="8">
        <v>0</v>
      </c>
      <c r="P6" s="8">
        <v>2024</v>
      </c>
      <c r="Q6" s="8">
        <v>0</v>
      </c>
      <c r="R6" s="8">
        <v>0</v>
      </c>
      <c r="S6" s="8">
        <v>0</v>
      </c>
      <c r="T6" s="8">
        <v>0</v>
      </c>
      <c r="U6" s="8">
        <v>0</v>
      </c>
      <c r="V6" s="8">
        <v>0</v>
      </c>
      <c r="W6" s="8">
        <v>0</v>
      </c>
      <c r="X6" s="8">
        <v>302</v>
      </c>
      <c r="Y6" s="8">
        <v>0</v>
      </c>
      <c r="Z6" s="8">
        <v>0</v>
      </c>
      <c r="AA6" s="8">
        <v>0</v>
      </c>
      <c r="AB6" s="8">
        <v>0</v>
      </c>
      <c r="AC6" s="8">
        <v>0</v>
      </c>
      <c r="AD6" s="8">
        <v>0</v>
      </c>
      <c r="AE6" s="8">
        <v>0</v>
      </c>
      <c r="AF6" s="8">
        <v>0</v>
      </c>
    </row>
    <row r="7" spans="1:32">
      <c r="A7" s="2">
        <v>106</v>
      </c>
      <c r="B7" s="10">
        <v>130</v>
      </c>
      <c r="C7" s="8">
        <v>906</v>
      </c>
      <c r="D7" s="8">
        <v>356</v>
      </c>
      <c r="E7" s="8">
        <v>68</v>
      </c>
      <c r="F7" s="8">
        <v>0</v>
      </c>
      <c r="G7" s="8">
        <v>455</v>
      </c>
      <c r="H7" s="8">
        <v>257</v>
      </c>
      <c r="I7" s="8">
        <v>0</v>
      </c>
      <c r="J7" s="8">
        <v>0</v>
      </c>
      <c r="K7" s="8">
        <v>0</v>
      </c>
      <c r="L7" s="8">
        <v>0</v>
      </c>
      <c r="M7" s="8">
        <v>1203</v>
      </c>
      <c r="N7" s="8">
        <v>158</v>
      </c>
      <c r="O7" s="8">
        <v>0</v>
      </c>
      <c r="P7" s="8">
        <v>2117</v>
      </c>
      <c r="Q7" s="8">
        <v>0</v>
      </c>
      <c r="R7" s="8">
        <v>0</v>
      </c>
      <c r="S7" s="8">
        <v>0</v>
      </c>
      <c r="T7" s="8">
        <v>0</v>
      </c>
      <c r="U7" s="8">
        <v>0</v>
      </c>
      <c r="V7" s="8">
        <v>0</v>
      </c>
      <c r="W7" s="8">
        <v>0</v>
      </c>
      <c r="X7" s="8">
        <v>353</v>
      </c>
      <c r="Y7" s="8">
        <v>0</v>
      </c>
      <c r="Z7" s="8">
        <v>0</v>
      </c>
      <c r="AA7" s="8">
        <v>0</v>
      </c>
      <c r="AB7" s="8">
        <v>0</v>
      </c>
      <c r="AC7" s="8">
        <v>0</v>
      </c>
      <c r="AD7" s="8">
        <v>0</v>
      </c>
      <c r="AE7" s="8">
        <v>0</v>
      </c>
      <c r="AF7" s="8">
        <v>0</v>
      </c>
    </row>
    <row r="8" spans="1:32">
      <c r="A8" s="2">
        <v>107</v>
      </c>
      <c r="B8" s="10">
        <v>130</v>
      </c>
      <c r="C8" s="8">
        <v>716</v>
      </c>
      <c r="D8" s="8">
        <v>417</v>
      </c>
      <c r="E8" s="8">
        <v>68</v>
      </c>
      <c r="F8" s="8">
        <v>0</v>
      </c>
      <c r="G8" s="8">
        <v>163</v>
      </c>
      <c r="H8" s="8">
        <v>150</v>
      </c>
      <c r="I8" s="8">
        <v>0</v>
      </c>
      <c r="J8" s="8">
        <v>0</v>
      </c>
      <c r="K8" s="8">
        <v>0</v>
      </c>
      <c r="L8" s="8">
        <v>0</v>
      </c>
      <c r="M8" s="8">
        <v>518</v>
      </c>
      <c r="N8" s="8">
        <v>171</v>
      </c>
      <c r="O8" s="8">
        <v>0</v>
      </c>
      <c r="P8" s="8">
        <v>2223</v>
      </c>
      <c r="Q8" s="8">
        <v>0</v>
      </c>
      <c r="R8" s="8">
        <v>0</v>
      </c>
      <c r="S8" s="8">
        <v>0</v>
      </c>
      <c r="T8" s="8">
        <v>0</v>
      </c>
      <c r="U8" s="8">
        <v>0</v>
      </c>
      <c r="V8" s="8">
        <v>0</v>
      </c>
      <c r="W8" s="8">
        <v>0</v>
      </c>
      <c r="X8" s="8">
        <v>307</v>
      </c>
      <c r="Y8" s="8">
        <v>0</v>
      </c>
      <c r="Z8" s="8">
        <v>0</v>
      </c>
      <c r="AA8" s="8">
        <v>0</v>
      </c>
      <c r="AB8" s="8">
        <v>0</v>
      </c>
      <c r="AC8" s="8">
        <v>0</v>
      </c>
      <c r="AD8" s="8">
        <v>0</v>
      </c>
      <c r="AE8" s="8">
        <v>0</v>
      </c>
      <c r="AF8" s="8">
        <v>0</v>
      </c>
    </row>
    <row r="9" spans="1:32">
      <c r="A9" s="2">
        <v>108</v>
      </c>
      <c r="B9" s="10">
        <v>162</v>
      </c>
      <c r="C9" s="8">
        <v>565</v>
      </c>
      <c r="D9" s="8">
        <v>605</v>
      </c>
      <c r="E9" s="8">
        <v>97</v>
      </c>
      <c r="F9" s="8">
        <v>0</v>
      </c>
      <c r="G9" s="8">
        <v>9153</v>
      </c>
      <c r="H9" s="8">
        <v>182</v>
      </c>
      <c r="I9" s="8">
        <v>0</v>
      </c>
      <c r="J9" s="8">
        <v>0</v>
      </c>
      <c r="K9" s="8">
        <v>0</v>
      </c>
      <c r="L9" s="8">
        <v>0</v>
      </c>
      <c r="M9" s="8">
        <v>493</v>
      </c>
      <c r="N9" s="8">
        <v>1387</v>
      </c>
      <c r="O9" s="8">
        <v>0</v>
      </c>
      <c r="P9" s="8">
        <v>2116</v>
      </c>
      <c r="Q9" s="8">
        <v>0</v>
      </c>
      <c r="R9" s="8">
        <v>0</v>
      </c>
      <c r="S9" s="8">
        <v>0</v>
      </c>
      <c r="T9" s="8">
        <v>0</v>
      </c>
      <c r="U9" s="8">
        <v>0</v>
      </c>
      <c r="V9" s="8">
        <v>0</v>
      </c>
      <c r="W9" s="8">
        <v>0</v>
      </c>
      <c r="X9" s="8">
        <v>576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</row>
    <row r="10" spans="1:32">
      <c r="A10" s="2">
        <v>109</v>
      </c>
      <c r="B10" s="10">
        <v>155</v>
      </c>
      <c r="C10" s="8">
        <v>431</v>
      </c>
      <c r="D10" s="8">
        <v>800</v>
      </c>
      <c r="E10" s="8">
        <v>93</v>
      </c>
      <c r="F10" s="8">
        <v>0</v>
      </c>
      <c r="G10" s="8">
        <v>282</v>
      </c>
      <c r="H10" s="8">
        <v>130</v>
      </c>
      <c r="I10" s="8">
        <v>0</v>
      </c>
      <c r="J10" s="8">
        <v>0</v>
      </c>
      <c r="K10" s="8">
        <v>0</v>
      </c>
      <c r="L10" s="8">
        <v>0</v>
      </c>
      <c r="M10" s="8">
        <v>602</v>
      </c>
      <c r="N10" s="8">
        <v>157</v>
      </c>
      <c r="O10" s="8">
        <v>0</v>
      </c>
      <c r="P10" s="8">
        <v>1835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269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</row>
    <row r="11" spans="1:32">
      <c r="A11" s="2">
        <v>110</v>
      </c>
      <c r="B11" s="10">
        <v>212</v>
      </c>
      <c r="C11" s="8">
        <v>533</v>
      </c>
      <c r="D11" s="8">
        <v>447</v>
      </c>
      <c r="E11" s="8">
        <v>234</v>
      </c>
      <c r="F11" s="8">
        <v>0</v>
      </c>
      <c r="G11" s="8">
        <v>282</v>
      </c>
      <c r="H11" s="8">
        <v>212</v>
      </c>
      <c r="I11" s="8">
        <v>0</v>
      </c>
      <c r="J11" s="8">
        <v>0</v>
      </c>
      <c r="K11" s="8">
        <v>0</v>
      </c>
      <c r="L11" s="8">
        <v>0</v>
      </c>
      <c r="M11" s="8">
        <v>737</v>
      </c>
      <c r="N11" s="8">
        <v>250</v>
      </c>
      <c r="O11" s="8">
        <v>0</v>
      </c>
      <c r="P11" s="8">
        <v>31051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1283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</row>
    <row r="12" spans="1:32">
      <c r="A12" s="2">
        <v>111</v>
      </c>
      <c r="B12" s="10">
        <v>162</v>
      </c>
      <c r="C12" s="8">
        <v>333</v>
      </c>
      <c r="D12" s="8">
        <v>360</v>
      </c>
      <c r="E12" s="8">
        <v>116</v>
      </c>
      <c r="F12" s="8">
        <v>0</v>
      </c>
      <c r="G12" s="8">
        <v>326</v>
      </c>
      <c r="H12" s="8">
        <v>215</v>
      </c>
      <c r="I12" s="8">
        <v>0</v>
      </c>
      <c r="J12" s="8">
        <v>0</v>
      </c>
      <c r="K12" s="8">
        <v>0</v>
      </c>
      <c r="L12" s="8">
        <v>0</v>
      </c>
      <c r="M12" s="8">
        <v>507</v>
      </c>
      <c r="N12" s="8">
        <v>211</v>
      </c>
      <c r="O12" s="8">
        <v>0</v>
      </c>
      <c r="P12" s="8">
        <v>2732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472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</row>
    <row r="13" spans="1:32">
      <c r="A13" s="2">
        <v>112</v>
      </c>
      <c r="B13" s="10">
        <v>130</v>
      </c>
      <c r="C13" s="8">
        <v>246</v>
      </c>
      <c r="D13" s="8">
        <v>251</v>
      </c>
      <c r="E13" s="8">
        <v>102</v>
      </c>
      <c r="F13" s="8">
        <v>0</v>
      </c>
      <c r="G13" s="8">
        <v>278</v>
      </c>
      <c r="H13" s="8">
        <v>188</v>
      </c>
      <c r="I13" s="8">
        <v>0</v>
      </c>
      <c r="J13" s="8">
        <v>0</v>
      </c>
      <c r="K13" s="8">
        <v>0</v>
      </c>
      <c r="L13" s="8">
        <v>0</v>
      </c>
      <c r="M13" s="8">
        <v>443</v>
      </c>
      <c r="N13" s="8">
        <v>163</v>
      </c>
      <c r="O13" s="8">
        <v>0</v>
      </c>
      <c r="P13" s="8">
        <v>3683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410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</row>
    <row r="14" spans="1:32">
      <c r="A14" s="2">
        <v>113</v>
      </c>
      <c r="B14" s="10">
        <v>116</v>
      </c>
      <c r="C14" s="8">
        <v>275</v>
      </c>
      <c r="D14" s="8">
        <v>440</v>
      </c>
      <c r="E14" s="8">
        <v>86</v>
      </c>
      <c r="F14" s="8">
        <v>0</v>
      </c>
      <c r="G14" s="8">
        <v>181</v>
      </c>
      <c r="H14" s="8">
        <v>186</v>
      </c>
      <c r="I14" s="8">
        <v>0</v>
      </c>
      <c r="J14" s="8">
        <v>0</v>
      </c>
      <c r="K14" s="8">
        <v>0</v>
      </c>
      <c r="L14" s="8">
        <v>0</v>
      </c>
      <c r="M14" s="8">
        <v>590</v>
      </c>
      <c r="N14" s="8">
        <v>170</v>
      </c>
      <c r="O14" s="8">
        <v>0</v>
      </c>
      <c r="P14" s="8">
        <v>2004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227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</row>
    <row r="15" spans="1:32">
      <c r="A15" s="2">
        <v>114</v>
      </c>
      <c r="B15" s="10">
        <v>110</v>
      </c>
      <c r="C15" s="8">
        <v>228</v>
      </c>
      <c r="D15" s="8">
        <v>177</v>
      </c>
      <c r="E15" s="8">
        <v>73</v>
      </c>
      <c r="F15" s="8">
        <v>0</v>
      </c>
      <c r="G15" s="8">
        <v>170</v>
      </c>
      <c r="H15" s="8">
        <v>641</v>
      </c>
      <c r="I15" s="8">
        <v>0</v>
      </c>
      <c r="J15" s="8">
        <v>0</v>
      </c>
      <c r="K15" s="8">
        <v>0</v>
      </c>
      <c r="L15" s="8">
        <v>0</v>
      </c>
      <c r="M15" s="8">
        <v>483</v>
      </c>
      <c r="N15" s="8">
        <v>125</v>
      </c>
      <c r="O15" s="8">
        <v>0</v>
      </c>
      <c r="P15" s="8">
        <v>1953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330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</row>
    <row r="16" spans="1:32">
      <c r="A16" s="2">
        <v>115</v>
      </c>
      <c r="B16" s="10">
        <v>132</v>
      </c>
      <c r="C16" s="8">
        <v>270</v>
      </c>
      <c r="D16" s="8">
        <v>200</v>
      </c>
      <c r="E16" s="8">
        <v>82</v>
      </c>
      <c r="F16" s="8">
        <v>0</v>
      </c>
      <c r="G16" s="8">
        <v>458</v>
      </c>
      <c r="H16" s="8">
        <v>105</v>
      </c>
      <c r="I16" s="8">
        <v>0</v>
      </c>
      <c r="J16" s="8">
        <v>0</v>
      </c>
      <c r="K16" s="8">
        <v>0</v>
      </c>
      <c r="L16" s="8">
        <v>0</v>
      </c>
      <c r="M16" s="8">
        <v>222</v>
      </c>
      <c r="N16" s="8">
        <v>123</v>
      </c>
      <c r="O16" s="8">
        <v>0</v>
      </c>
      <c r="P16" s="8">
        <v>2018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226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</row>
    <row r="17" spans="1:32">
      <c r="A17" s="2">
        <v>116</v>
      </c>
      <c r="B17" s="10">
        <v>115</v>
      </c>
      <c r="C17" s="8">
        <v>331</v>
      </c>
      <c r="D17" s="8">
        <v>517</v>
      </c>
      <c r="E17" s="8">
        <v>75</v>
      </c>
      <c r="F17" s="8">
        <v>0</v>
      </c>
      <c r="G17" s="8">
        <v>8774</v>
      </c>
      <c r="H17" s="8">
        <v>182</v>
      </c>
      <c r="I17" s="8">
        <v>0</v>
      </c>
      <c r="J17" s="8">
        <v>0</v>
      </c>
      <c r="K17" s="8">
        <v>0</v>
      </c>
      <c r="L17" s="8">
        <v>0</v>
      </c>
      <c r="M17" s="8">
        <v>485</v>
      </c>
      <c r="N17" s="8">
        <v>128</v>
      </c>
      <c r="O17" s="8">
        <v>0</v>
      </c>
      <c r="P17" s="8">
        <v>1671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295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</row>
    <row r="18" spans="1:32">
      <c r="A18" s="2">
        <v>117</v>
      </c>
      <c r="B18" s="10">
        <v>92</v>
      </c>
      <c r="C18" s="8">
        <v>215</v>
      </c>
      <c r="D18" s="8">
        <v>187</v>
      </c>
      <c r="E18" s="8">
        <v>68</v>
      </c>
      <c r="F18" s="8">
        <v>0</v>
      </c>
      <c r="G18" s="8">
        <v>204</v>
      </c>
      <c r="H18" s="8">
        <v>120</v>
      </c>
      <c r="I18" s="8">
        <v>0</v>
      </c>
      <c r="J18" s="8">
        <v>0</v>
      </c>
      <c r="K18" s="8">
        <v>0</v>
      </c>
      <c r="L18" s="8">
        <v>0</v>
      </c>
      <c r="M18" s="8">
        <v>254</v>
      </c>
      <c r="N18" s="8">
        <v>249</v>
      </c>
      <c r="O18" s="8">
        <v>0</v>
      </c>
      <c r="P18" s="8">
        <v>33343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703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</row>
    <row r="19" spans="1:32">
      <c r="A19" s="2">
        <v>118</v>
      </c>
      <c r="B19" s="10">
        <v>121</v>
      </c>
      <c r="C19" s="8">
        <v>318</v>
      </c>
      <c r="D19" s="8">
        <v>325</v>
      </c>
      <c r="E19" s="8">
        <v>98</v>
      </c>
      <c r="F19" s="8">
        <v>0</v>
      </c>
      <c r="G19" s="8">
        <v>254</v>
      </c>
      <c r="H19" s="8">
        <v>166</v>
      </c>
      <c r="I19" s="8">
        <v>0</v>
      </c>
      <c r="J19" s="8">
        <v>0</v>
      </c>
      <c r="K19" s="8">
        <v>0</v>
      </c>
      <c r="L19" s="8">
        <v>0</v>
      </c>
      <c r="M19" s="8">
        <v>364</v>
      </c>
      <c r="N19" s="8">
        <v>40700</v>
      </c>
      <c r="O19" s="8">
        <v>0</v>
      </c>
      <c r="P19" s="8">
        <v>1459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281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</row>
    <row r="20" spans="1:32">
      <c r="A20" s="2">
        <v>119</v>
      </c>
      <c r="B20" s="10">
        <v>112</v>
      </c>
      <c r="C20" s="8">
        <v>268</v>
      </c>
      <c r="D20" s="8">
        <v>9437</v>
      </c>
      <c r="E20" s="8">
        <v>103</v>
      </c>
      <c r="F20" s="8">
        <v>0</v>
      </c>
      <c r="G20" s="8">
        <v>237</v>
      </c>
      <c r="H20" s="8">
        <v>123</v>
      </c>
      <c r="I20" s="8">
        <v>0</v>
      </c>
      <c r="J20" s="8">
        <v>0</v>
      </c>
      <c r="K20" s="8">
        <v>0</v>
      </c>
      <c r="L20" s="8">
        <v>0</v>
      </c>
      <c r="M20" s="8">
        <v>178</v>
      </c>
      <c r="N20" s="8">
        <v>459</v>
      </c>
      <c r="O20" s="8">
        <v>0</v>
      </c>
      <c r="P20" s="8">
        <v>1322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278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</row>
    <row r="21" spans="1:32">
      <c r="A21" s="2">
        <v>120</v>
      </c>
      <c r="B21" s="10">
        <v>129</v>
      </c>
      <c r="C21" s="8">
        <v>193</v>
      </c>
      <c r="D21" s="8">
        <v>61</v>
      </c>
      <c r="E21" s="8">
        <v>79</v>
      </c>
      <c r="F21" s="8">
        <v>0</v>
      </c>
      <c r="G21" s="8">
        <v>117</v>
      </c>
      <c r="H21" s="8">
        <v>181</v>
      </c>
      <c r="I21" s="8">
        <v>0</v>
      </c>
      <c r="J21" s="8">
        <v>0</v>
      </c>
      <c r="K21" s="8">
        <v>0</v>
      </c>
      <c r="L21" s="8">
        <v>0</v>
      </c>
      <c r="M21" s="8">
        <v>305</v>
      </c>
      <c r="N21" s="8">
        <v>94</v>
      </c>
      <c r="O21" s="8">
        <v>0</v>
      </c>
      <c r="P21" s="8">
        <v>1614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396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</row>
    <row r="22" spans="1:32">
      <c r="A22" s="2">
        <v>121</v>
      </c>
      <c r="B22" s="10">
        <v>87</v>
      </c>
      <c r="C22" s="8">
        <v>124</v>
      </c>
      <c r="D22" s="8">
        <v>98</v>
      </c>
      <c r="E22" s="8">
        <v>64</v>
      </c>
      <c r="F22" s="8">
        <v>0</v>
      </c>
      <c r="G22" s="8">
        <v>108</v>
      </c>
      <c r="H22" s="8">
        <v>95</v>
      </c>
      <c r="I22" s="8">
        <v>0</v>
      </c>
      <c r="J22" s="8">
        <v>0</v>
      </c>
      <c r="K22" s="8">
        <v>0</v>
      </c>
      <c r="L22" s="8">
        <v>0</v>
      </c>
      <c r="M22" s="8">
        <v>261</v>
      </c>
      <c r="N22" s="8">
        <v>191</v>
      </c>
      <c r="O22" s="8">
        <v>0</v>
      </c>
      <c r="P22" s="8">
        <v>1052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170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</row>
    <row r="23" spans="1:32">
      <c r="A23" s="2">
        <v>122</v>
      </c>
      <c r="B23" s="10">
        <v>70</v>
      </c>
      <c r="C23" s="8">
        <v>178</v>
      </c>
      <c r="D23" s="8">
        <v>62</v>
      </c>
      <c r="E23" s="8">
        <v>82</v>
      </c>
      <c r="F23" s="8">
        <v>0</v>
      </c>
      <c r="G23" s="8">
        <v>146</v>
      </c>
      <c r="H23" s="8">
        <v>586</v>
      </c>
      <c r="I23" s="8">
        <v>0</v>
      </c>
      <c r="J23" s="8">
        <v>0</v>
      </c>
      <c r="K23" s="8">
        <v>0</v>
      </c>
      <c r="L23" s="8">
        <v>0</v>
      </c>
      <c r="M23" s="8">
        <v>387</v>
      </c>
      <c r="N23" s="8">
        <v>89</v>
      </c>
      <c r="O23" s="8">
        <v>0</v>
      </c>
      <c r="P23" s="8">
        <v>1319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144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</row>
    <row r="24" spans="1:32">
      <c r="A24" s="2">
        <v>123</v>
      </c>
      <c r="B24" s="10">
        <v>160</v>
      </c>
      <c r="C24" s="8">
        <v>160</v>
      </c>
      <c r="D24" s="8">
        <v>92</v>
      </c>
      <c r="E24" s="8">
        <v>146</v>
      </c>
      <c r="F24" s="8">
        <v>0</v>
      </c>
      <c r="G24" s="8">
        <v>343</v>
      </c>
      <c r="H24" s="8">
        <v>81</v>
      </c>
      <c r="I24" s="8">
        <v>0</v>
      </c>
      <c r="J24" s="8">
        <v>0</v>
      </c>
      <c r="K24" s="8">
        <v>0</v>
      </c>
      <c r="L24" s="8">
        <v>0</v>
      </c>
      <c r="M24" s="8">
        <v>256</v>
      </c>
      <c r="N24" s="8">
        <v>164</v>
      </c>
      <c r="O24" s="8">
        <v>0</v>
      </c>
      <c r="P24" s="8">
        <v>1852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377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</row>
    <row r="25" spans="1:32">
      <c r="A25" s="2">
        <v>124</v>
      </c>
      <c r="B25" s="10">
        <v>110</v>
      </c>
      <c r="C25" s="8">
        <v>148</v>
      </c>
      <c r="D25" s="8">
        <v>87</v>
      </c>
      <c r="E25" s="8">
        <v>68</v>
      </c>
      <c r="F25" s="8">
        <v>0</v>
      </c>
      <c r="G25" s="8">
        <v>190</v>
      </c>
      <c r="H25" s="8">
        <v>93</v>
      </c>
      <c r="I25" s="8">
        <v>0</v>
      </c>
      <c r="J25" s="8">
        <v>0</v>
      </c>
      <c r="K25" s="8">
        <v>0</v>
      </c>
      <c r="L25" s="8">
        <v>0</v>
      </c>
      <c r="M25" s="8">
        <v>187</v>
      </c>
      <c r="N25" s="8">
        <v>101</v>
      </c>
      <c r="O25" s="8">
        <v>0</v>
      </c>
      <c r="P25" s="8">
        <v>1555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210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</row>
    <row r="26" spans="1:32">
      <c r="A26" s="2">
        <v>125</v>
      </c>
      <c r="B26" s="10">
        <v>112</v>
      </c>
      <c r="C26" s="8">
        <v>163</v>
      </c>
      <c r="D26" s="8">
        <v>209</v>
      </c>
      <c r="E26" s="8">
        <v>253</v>
      </c>
      <c r="F26" s="8">
        <v>0</v>
      </c>
      <c r="G26" s="8">
        <v>252</v>
      </c>
      <c r="H26" s="8">
        <v>105</v>
      </c>
      <c r="I26" s="8">
        <v>0</v>
      </c>
      <c r="J26" s="8">
        <v>0</v>
      </c>
      <c r="K26" s="8">
        <v>0</v>
      </c>
      <c r="L26" s="8">
        <v>0</v>
      </c>
      <c r="M26" s="8">
        <v>173</v>
      </c>
      <c r="N26" s="8">
        <v>108</v>
      </c>
      <c r="O26" s="8">
        <v>0</v>
      </c>
      <c r="P26" s="8">
        <v>1993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259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</row>
    <row r="27" spans="1:32">
      <c r="A27" s="2">
        <v>126</v>
      </c>
      <c r="B27" s="10">
        <v>125</v>
      </c>
      <c r="C27" s="8">
        <v>222</v>
      </c>
      <c r="D27" s="8">
        <v>90</v>
      </c>
      <c r="E27" s="8">
        <v>94</v>
      </c>
      <c r="F27" s="8">
        <v>0</v>
      </c>
      <c r="G27" s="8">
        <v>248</v>
      </c>
      <c r="H27" s="8">
        <v>131</v>
      </c>
      <c r="I27" s="8">
        <v>0</v>
      </c>
      <c r="J27" s="8">
        <v>0</v>
      </c>
      <c r="K27" s="8">
        <v>0</v>
      </c>
      <c r="L27" s="8">
        <v>0</v>
      </c>
      <c r="M27" s="8">
        <v>521</v>
      </c>
      <c r="N27" s="8">
        <v>143</v>
      </c>
      <c r="O27" s="8">
        <v>0</v>
      </c>
      <c r="P27" s="8">
        <v>2334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284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</row>
    <row r="28" spans="1:32">
      <c r="A28" s="2">
        <v>127</v>
      </c>
      <c r="B28" s="10">
        <v>126</v>
      </c>
      <c r="C28" s="8">
        <v>244</v>
      </c>
      <c r="D28" s="8">
        <v>279</v>
      </c>
      <c r="E28" s="8">
        <v>116</v>
      </c>
      <c r="F28" s="8">
        <v>0</v>
      </c>
      <c r="G28" s="8">
        <v>237</v>
      </c>
      <c r="H28" s="8">
        <v>120</v>
      </c>
      <c r="I28" s="8">
        <v>0</v>
      </c>
      <c r="J28" s="8">
        <v>0</v>
      </c>
      <c r="K28" s="8">
        <v>0</v>
      </c>
      <c r="L28" s="8">
        <v>0</v>
      </c>
      <c r="M28" s="8">
        <v>621</v>
      </c>
      <c r="N28" s="8">
        <v>172</v>
      </c>
      <c r="O28" s="8">
        <v>0</v>
      </c>
      <c r="P28" s="8">
        <v>3364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302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</row>
    <row r="29" spans="1:32">
      <c r="A29" s="2">
        <v>128</v>
      </c>
      <c r="B29" s="10">
        <v>150</v>
      </c>
      <c r="C29" s="8">
        <v>220</v>
      </c>
      <c r="D29" s="8">
        <v>265</v>
      </c>
      <c r="E29" s="8">
        <v>281</v>
      </c>
      <c r="F29" s="8">
        <v>0</v>
      </c>
      <c r="G29" s="8">
        <v>293</v>
      </c>
      <c r="H29" s="8">
        <v>119</v>
      </c>
      <c r="I29" s="8">
        <v>0</v>
      </c>
      <c r="J29" s="8">
        <v>0</v>
      </c>
      <c r="K29" s="8">
        <v>0</v>
      </c>
      <c r="L29" s="8">
        <v>0</v>
      </c>
      <c r="M29" s="8">
        <v>657</v>
      </c>
      <c r="N29" s="8">
        <v>188</v>
      </c>
      <c r="O29" s="8">
        <v>0</v>
      </c>
      <c r="P29" s="8">
        <v>2966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370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</row>
    <row r="30" spans="1:32">
      <c r="A30" s="2">
        <v>129</v>
      </c>
      <c r="B30" s="10">
        <v>142</v>
      </c>
      <c r="C30" s="8">
        <v>318</v>
      </c>
      <c r="D30" s="8">
        <v>320</v>
      </c>
      <c r="E30" s="8">
        <v>148</v>
      </c>
      <c r="F30" s="8">
        <v>0</v>
      </c>
      <c r="G30" s="8">
        <v>348</v>
      </c>
      <c r="H30" s="8">
        <v>159</v>
      </c>
      <c r="I30" s="8">
        <v>0</v>
      </c>
      <c r="J30" s="8">
        <v>0</v>
      </c>
      <c r="K30" s="8">
        <v>0</v>
      </c>
      <c r="L30" s="8">
        <v>0</v>
      </c>
      <c r="M30" s="8">
        <v>408</v>
      </c>
      <c r="N30" s="8">
        <v>185</v>
      </c>
      <c r="O30" s="8">
        <v>0</v>
      </c>
      <c r="P30" s="8">
        <v>2731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297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</row>
    <row r="31" spans="1:32">
      <c r="A31" s="2">
        <v>130</v>
      </c>
      <c r="B31" s="10">
        <v>161</v>
      </c>
      <c r="C31" s="8">
        <v>523</v>
      </c>
      <c r="D31" s="8">
        <v>352</v>
      </c>
      <c r="E31" s="8">
        <v>160</v>
      </c>
      <c r="F31" s="8">
        <v>0</v>
      </c>
      <c r="G31" s="8">
        <v>347</v>
      </c>
      <c r="H31" s="8">
        <v>181</v>
      </c>
      <c r="I31" s="8">
        <v>0</v>
      </c>
      <c r="J31" s="8">
        <v>0</v>
      </c>
      <c r="K31" s="8">
        <v>0</v>
      </c>
      <c r="L31" s="8">
        <v>0</v>
      </c>
      <c r="M31" s="8">
        <v>490</v>
      </c>
      <c r="N31" s="8">
        <v>358</v>
      </c>
      <c r="O31" s="8">
        <v>0</v>
      </c>
      <c r="P31" s="8">
        <v>2856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415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</row>
    <row r="32" spans="1:32">
      <c r="A32" s="2">
        <v>131</v>
      </c>
      <c r="B32" s="10">
        <v>244</v>
      </c>
      <c r="C32" s="8">
        <v>383</v>
      </c>
      <c r="D32" s="8">
        <v>515</v>
      </c>
      <c r="E32" s="8">
        <v>151</v>
      </c>
      <c r="F32" s="8">
        <v>0</v>
      </c>
      <c r="G32" s="8">
        <v>302</v>
      </c>
      <c r="H32" s="8">
        <v>178</v>
      </c>
      <c r="I32" s="8">
        <v>0</v>
      </c>
      <c r="J32" s="8">
        <v>0</v>
      </c>
      <c r="K32" s="8">
        <v>0</v>
      </c>
      <c r="L32" s="8">
        <v>0</v>
      </c>
      <c r="M32" s="8">
        <v>434</v>
      </c>
      <c r="N32" s="8">
        <v>240</v>
      </c>
      <c r="O32" s="8">
        <v>0</v>
      </c>
      <c r="P32" s="8">
        <v>3592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360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</row>
    <row r="33" spans="1:32">
      <c r="A33" s="2">
        <v>132</v>
      </c>
      <c r="B33" s="10">
        <v>197</v>
      </c>
      <c r="C33" s="8">
        <v>358</v>
      </c>
      <c r="D33" s="8">
        <v>266</v>
      </c>
      <c r="E33" s="8">
        <v>202</v>
      </c>
      <c r="F33" s="8">
        <v>0</v>
      </c>
      <c r="G33" s="8">
        <v>373</v>
      </c>
      <c r="H33" s="8">
        <v>164</v>
      </c>
      <c r="I33" s="8">
        <v>0</v>
      </c>
      <c r="J33" s="8">
        <v>0</v>
      </c>
      <c r="K33" s="8">
        <v>0</v>
      </c>
      <c r="L33" s="8">
        <v>0</v>
      </c>
      <c r="M33" s="8">
        <v>557</v>
      </c>
      <c r="N33" s="8">
        <v>239</v>
      </c>
      <c r="O33" s="8">
        <v>0</v>
      </c>
      <c r="P33" s="8">
        <v>3598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559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</row>
    <row r="34" spans="1:32">
      <c r="A34" s="2">
        <v>133</v>
      </c>
      <c r="B34" s="10">
        <v>141</v>
      </c>
      <c r="C34" s="8">
        <v>514</v>
      </c>
      <c r="D34" s="8">
        <v>246</v>
      </c>
      <c r="E34" s="8">
        <v>221</v>
      </c>
      <c r="F34" s="8">
        <v>0</v>
      </c>
      <c r="G34" s="8">
        <v>450</v>
      </c>
      <c r="H34" s="8">
        <v>182</v>
      </c>
      <c r="I34" s="8">
        <v>0</v>
      </c>
      <c r="J34" s="8">
        <v>0</v>
      </c>
      <c r="K34" s="8">
        <v>0</v>
      </c>
      <c r="L34" s="8">
        <v>0</v>
      </c>
      <c r="M34" s="8">
        <v>474</v>
      </c>
      <c r="N34" s="8">
        <v>223</v>
      </c>
      <c r="O34" s="8">
        <v>0</v>
      </c>
      <c r="P34" s="8">
        <v>3980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368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</row>
    <row r="35" spans="1:32">
      <c r="A35" s="2">
        <v>134</v>
      </c>
      <c r="B35" s="10">
        <v>5247</v>
      </c>
      <c r="C35" s="8">
        <v>377</v>
      </c>
      <c r="D35" s="8">
        <v>314</v>
      </c>
      <c r="E35" s="8">
        <v>181</v>
      </c>
      <c r="F35" s="8">
        <v>0</v>
      </c>
      <c r="G35" s="8">
        <v>390</v>
      </c>
      <c r="H35" s="8">
        <v>185</v>
      </c>
      <c r="I35" s="8">
        <v>0</v>
      </c>
      <c r="J35" s="8">
        <v>0</v>
      </c>
      <c r="K35" s="8">
        <v>0</v>
      </c>
      <c r="L35" s="8">
        <v>0</v>
      </c>
      <c r="M35" s="8">
        <v>462</v>
      </c>
      <c r="N35" s="8">
        <v>259</v>
      </c>
      <c r="O35" s="8">
        <v>0</v>
      </c>
      <c r="P35" s="8">
        <v>3533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366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</row>
    <row r="36" spans="1:32">
      <c r="A36" s="2">
        <v>135</v>
      </c>
      <c r="B36" s="10">
        <v>224</v>
      </c>
      <c r="C36" s="8">
        <v>457</v>
      </c>
      <c r="D36" s="8">
        <v>336</v>
      </c>
      <c r="E36" s="8">
        <v>217</v>
      </c>
      <c r="F36" s="8">
        <v>0</v>
      </c>
      <c r="G36" s="8">
        <v>866</v>
      </c>
      <c r="H36" s="8">
        <v>164</v>
      </c>
      <c r="I36" s="8">
        <v>0</v>
      </c>
      <c r="J36" s="8">
        <v>0</v>
      </c>
      <c r="K36" s="8">
        <v>0</v>
      </c>
      <c r="L36" s="8">
        <v>0</v>
      </c>
      <c r="M36" s="8">
        <v>1298</v>
      </c>
      <c r="N36" s="8">
        <v>227</v>
      </c>
      <c r="O36" s="8">
        <v>0</v>
      </c>
      <c r="P36" s="8">
        <v>3562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346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</row>
    <row r="37" spans="1:32">
      <c r="A37" s="2">
        <v>136</v>
      </c>
      <c r="B37" s="10">
        <v>247</v>
      </c>
      <c r="C37" s="8">
        <v>483</v>
      </c>
      <c r="D37" s="8">
        <v>268</v>
      </c>
      <c r="E37" s="8">
        <v>198</v>
      </c>
      <c r="F37" s="8">
        <v>0</v>
      </c>
      <c r="G37" s="8">
        <v>416</v>
      </c>
      <c r="H37" s="8">
        <v>619</v>
      </c>
      <c r="I37" s="8">
        <v>0</v>
      </c>
      <c r="J37" s="8">
        <v>0</v>
      </c>
      <c r="K37" s="8">
        <v>0</v>
      </c>
      <c r="L37" s="8">
        <v>0</v>
      </c>
      <c r="M37" s="8">
        <v>50685</v>
      </c>
      <c r="N37" s="8">
        <v>237</v>
      </c>
      <c r="O37" s="8">
        <v>0</v>
      </c>
      <c r="P37" s="8">
        <v>3772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361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</row>
    <row r="38" spans="1:32">
      <c r="A38" s="2">
        <v>137</v>
      </c>
      <c r="B38" s="10">
        <v>128</v>
      </c>
      <c r="C38" s="8">
        <v>318</v>
      </c>
      <c r="D38" s="8">
        <v>298</v>
      </c>
      <c r="E38" s="8">
        <v>209</v>
      </c>
      <c r="F38" s="8">
        <v>0</v>
      </c>
      <c r="G38" s="8">
        <v>329</v>
      </c>
      <c r="H38" s="8">
        <v>269</v>
      </c>
      <c r="I38" s="8">
        <v>0</v>
      </c>
      <c r="J38" s="8">
        <v>0</v>
      </c>
      <c r="K38" s="8">
        <v>0</v>
      </c>
      <c r="L38" s="8">
        <v>0</v>
      </c>
      <c r="M38" s="8">
        <v>656</v>
      </c>
      <c r="N38" s="8">
        <v>188</v>
      </c>
      <c r="O38" s="8">
        <v>0</v>
      </c>
      <c r="P38" s="8">
        <v>3641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336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</row>
    <row r="39" spans="1:32">
      <c r="A39" s="2">
        <v>138</v>
      </c>
      <c r="B39" s="10">
        <v>123</v>
      </c>
      <c r="C39" s="8">
        <v>363</v>
      </c>
      <c r="D39" s="8">
        <v>182</v>
      </c>
      <c r="E39" s="8">
        <v>157</v>
      </c>
      <c r="F39" s="8">
        <v>0</v>
      </c>
      <c r="G39" s="8">
        <v>380</v>
      </c>
      <c r="H39" s="8">
        <v>245</v>
      </c>
      <c r="I39" s="8">
        <v>0</v>
      </c>
      <c r="J39" s="8">
        <v>0</v>
      </c>
      <c r="K39" s="8">
        <v>0</v>
      </c>
      <c r="L39" s="8">
        <v>0</v>
      </c>
      <c r="M39" s="8">
        <v>384</v>
      </c>
      <c r="N39" s="8">
        <v>216</v>
      </c>
      <c r="O39" s="8">
        <v>0</v>
      </c>
      <c r="P39" s="8">
        <v>2753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686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</row>
    <row r="40" spans="1:32">
      <c r="A40" s="2">
        <v>139</v>
      </c>
      <c r="B40" s="10">
        <v>106</v>
      </c>
      <c r="C40" s="8">
        <v>253</v>
      </c>
      <c r="D40" s="8">
        <v>124</v>
      </c>
      <c r="E40" s="8">
        <v>128</v>
      </c>
      <c r="F40" s="8">
        <v>0</v>
      </c>
      <c r="G40" s="8">
        <v>273</v>
      </c>
      <c r="H40" s="8">
        <v>213</v>
      </c>
      <c r="I40" s="8">
        <v>0</v>
      </c>
      <c r="J40" s="8">
        <v>0</v>
      </c>
      <c r="K40" s="8">
        <v>0</v>
      </c>
      <c r="L40" s="8">
        <v>0</v>
      </c>
      <c r="M40" s="8">
        <v>410</v>
      </c>
      <c r="N40" s="8">
        <v>134</v>
      </c>
      <c r="O40" s="8">
        <v>0</v>
      </c>
      <c r="P40" s="8">
        <v>2355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321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</row>
    <row r="41" spans="1:32">
      <c r="A41" s="2">
        <v>140</v>
      </c>
      <c r="B41" s="10">
        <v>106</v>
      </c>
      <c r="C41" s="8">
        <v>232</v>
      </c>
      <c r="D41" s="8">
        <v>214</v>
      </c>
      <c r="E41" s="8">
        <v>136</v>
      </c>
      <c r="F41" s="8">
        <v>0</v>
      </c>
      <c r="G41" s="8">
        <v>246</v>
      </c>
      <c r="H41" s="8">
        <v>236</v>
      </c>
      <c r="I41" s="8">
        <v>0</v>
      </c>
      <c r="J41" s="8">
        <v>0</v>
      </c>
      <c r="K41" s="8">
        <v>0</v>
      </c>
      <c r="L41" s="8">
        <v>0</v>
      </c>
      <c r="M41" s="8">
        <v>300</v>
      </c>
      <c r="N41" s="8">
        <v>357</v>
      </c>
      <c r="O41" s="8">
        <v>0</v>
      </c>
      <c r="P41" s="8">
        <v>2052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477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</row>
    <row r="42" spans="1:32">
      <c r="A42" s="2">
        <v>141</v>
      </c>
      <c r="B42" s="10">
        <v>85</v>
      </c>
      <c r="C42" s="8">
        <v>247</v>
      </c>
      <c r="D42" s="8">
        <v>184</v>
      </c>
      <c r="E42" s="8">
        <v>146</v>
      </c>
      <c r="F42" s="8">
        <v>0</v>
      </c>
      <c r="G42" s="8">
        <v>210</v>
      </c>
      <c r="H42" s="8">
        <v>268</v>
      </c>
      <c r="I42" s="8">
        <v>0</v>
      </c>
      <c r="J42" s="8">
        <v>0</v>
      </c>
      <c r="K42" s="8">
        <v>0</v>
      </c>
      <c r="L42" s="8">
        <v>0</v>
      </c>
      <c r="M42" s="8">
        <v>201</v>
      </c>
      <c r="N42" s="8">
        <v>191</v>
      </c>
      <c r="O42" s="8">
        <v>0</v>
      </c>
      <c r="P42" s="8">
        <v>1769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207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</row>
    <row r="43" spans="1:32">
      <c r="A43" s="2">
        <v>142</v>
      </c>
      <c r="B43" s="10">
        <v>58</v>
      </c>
      <c r="C43" s="8">
        <v>166</v>
      </c>
      <c r="D43" s="8">
        <v>77</v>
      </c>
      <c r="E43" s="8">
        <v>108</v>
      </c>
      <c r="F43" s="8">
        <v>0</v>
      </c>
      <c r="G43" s="8">
        <v>164</v>
      </c>
      <c r="H43" s="8">
        <v>97</v>
      </c>
      <c r="I43" s="8">
        <v>0</v>
      </c>
      <c r="J43" s="8">
        <v>0</v>
      </c>
      <c r="K43" s="8">
        <v>0</v>
      </c>
      <c r="L43" s="8">
        <v>0</v>
      </c>
      <c r="M43" s="8">
        <v>283</v>
      </c>
      <c r="N43" s="8">
        <v>440</v>
      </c>
      <c r="O43" s="8">
        <v>0</v>
      </c>
      <c r="P43" s="8">
        <v>1404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158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</row>
    <row r="44" spans="1:32">
      <c r="A44" s="2">
        <v>143</v>
      </c>
      <c r="B44" s="10">
        <v>93</v>
      </c>
      <c r="C44" s="8">
        <v>101</v>
      </c>
      <c r="D44" s="8">
        <v>69</v>
      </c>
      <c r="E44" s="8">
        <v>61</v>
      </c>
      <c r="F44" s="8">
        <v>0</v>
      </c>
      <c r="G44" s="8">
        <v>119</v>
      </c>
      <c r="H44" s="8">
        <v>64</v>
      </c>
      <c r="I44" s="8">
        <v>0</v>
      </c>
      <c r="J44" s="8">
        <v>0</v>
      </c>
      <c r="K44" s="8">
        <v>0</v>
      </c>
      <c r="L44" s="8">
        <v>0</v>
      </c>
      <c r="M44" s="8">
        <v>449</v>
      </c>
      <c r="N44" s="8">
        <v>35337</v>
      </c>
      <c r="O44" s="8">
        <v>0</v>
      </c>
      <c r="P44" s="8">
        <v>1140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117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</row>
    <row r="45" spans="1:32">
      <c r="A45" s="2">
        <v>144</v>
      </c>
      <c r="B45" s="10">
        <v>86</v>
      </c>
      <c r="C45" s="8">
        <v>180</v>
      </c>
      <c r="D45" s="8">
        <v>291</v>
      </c>
      <c r="E45" s="8">
        <v>145</v>
      </c>
      <c r="F45" s="8">
        <v>0</v>
      </c>
      <c r="G45" s="8">
        <v>165</v>
      </c>
      <c r="H45" s="8">
        <v>88</v>
      </c>
      <c r="I45" s="8">
        <v>0</v>
      </c>
      <c r="J45" s="8">
        <v>0</v>
      </c>
      <c r="K45" s="8">
        <v>0</v>
      </c>
      <c r="L45" s="8">
        <v>0</v>
      </c>
      <c r="M45" s="8">
        <v>399</v>
      </c>
      <c r="N45" s="8">
        <v>252</v>
      </c>
      <c r="O45" s="8">
        <v>0</v>
      </c>
      <c r="P45" s="8">
        <v>1938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199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</row>
    <row r="46" spans="1:32">
      <c r="A46" s="2">
        <v>145</v>
      </c>
      <c r="B46" s="10">
        <v>125</v>
      </c>
      <c r="C46" s="8">
        <v>173</v>
      </c>
      <c r="D46" s="8">
        <v>82</v>
      </c>
      <c r="E46" s="8">
        <v>167</v>
      </c>
      <c r="F46" s="8">
        <v>0</v>
      </c>
      <c r="G46" s="8">
        <v>167</v>
      </c>
      <c r="H46" s="8">
        <v>64</v>
      </c>
      <c r="I46" s="8">
        <v>0</v>
      </c>
      <c r="J46" s="8">
        <v>0</v>
      </c>
      <c r="K46" s="8">
        <v>0</v>
      </c>
      <c r="L46" s="8">
        <v>0</v>
      </c>
      <c r="M46" s="8">
        <v>273</v>
      </c>
      <c r="N46" s="8">
        <v>161</v>
      </c>
      <c r="O46" s="8">
        <v>0</v>
      </c>
      <c r="P46" s="8">
        <v>4476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283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</row>
    <row r="47" spans="1:32">
      <c r="A47" s="2">
        <v>146</v>
      </c>
      <c r="B47" s="10">
        <v>86</v>
      </c>
      <c r="C47" s="8">
        <v>162</v>
      </c>
      <c r="D47" s="8">
        <v>214</v>
      </c>
      <c r="E47" s="8">
        <v>81</v>
      </c>
      <c r="F47" s="8">
        <v>0</v>
      </c>
      <c r="G47" s="8">
        <v>197</v>
      </c>
      <c r="H47" s="8">
        <v>76</v>
      </c>
      <c r="I47" s="8">
        <v>0</v>
      </c>
      <c r="J47" s="8">
        <v>0</v>
      </c>
      <c r="K47" s="8">
        <v>0</v>
      </c>
      <c r="L47" s="8">
        <v>0</v>
      </c>
      <c r="M47" s="8">
        <v>138</v>
      </c>
      <c r="N47" s="8">
        <v>70</v>
      </c>
      <c r="O47" s="8">
        <v>0</v>
      </c>
      <c r="P47" s="8">
        <v>2246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173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</row>
    <row r="48" spans="1:32">
      <c r="A48" s="2">
        <v>147</v>
      </c>
      <c r="B48" s="10">
        <v>91</v>
      </c>
      <c r="C48" s="8">
        <v>169</v>
      </c>
      <c r="D48" s="8">
        <v>9158</v>
      </c>
      <c r="E48" s="8">
        <v>100</v>
      </c>
      <c r="F48" s="8">
        <v>0</v>
      </c>
      <c r="G48" s="8">
        <v>186</v>
      </c>
      <c r="H48" s="8">
        <v>75</v>
      </c>
      <c r="I48" s="8">
        <v>0</v>
      </c>
      <c r="J48" s="8">
        <v>0</v>
      </c>
      <c r="K48" s="8">
        <v>0</v>
      </c>
      <c r="L48" s="8">
        <v>0</v>
      </c>
      <c r="M48" s="8">
        <v>231</v>
      </c>
      <c r="N48" s="8">
        <v>135</v>
      </c>
      <c r="O48" s="8">
        <v>0</v>
      </c>
      <c r="P48" s="8">
        <v>3508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186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</row>
    <row r="49" spans="1:32">
      <c r="A49" s="2">
        <v>148</v>
      </c>
      <c r="B49" s="10">
        <v>107</v>
      </c>
      <c r="C49" s="8">
        <v>227</v>
      </c>
      <c r="D49" s="8">
        <v>62</v>
      </c>
      <c r="E49" s="8">
        <v>116</v>
      </c>
      <c r="F49" s="8">
        <v>0</v>
      </c>
      <c r="G49" s="8">
        <v>246</v>
      </c>
      <c r="H49" s="8">
        <v>100</v>
      </c>
      <c r="I49" s="8">
        <v>0</v>
      </c>
      <c r="J49" s="8">
        <v>0</v>
      </c>
      <c r="K49" s="8">
        <v>0</v>
      </c>
      <c r="L49" s="8">
        <v>0</v>
      </c>
      <c r="M49" s="8">
        <v>319</v>
      </c>
      <c r="N49" s="8">
        <v>223</v>
      </c>
      <c r="O49" s="8">
        <v>0</v>
      </c>
      <c r="P49" s="8">
        <v>2850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280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</row>
    <row r="50" spans="1:32">
      <c r="A50" s="2">
        <v>149</v>
      </c>
      <c r="B50" s="10">
        <v>130</v>
      </c>
      <c r="C50" s="8">
        <v>163</v>
      </c>
      <c r="D50" s="8">
        <v>118</v>
      </c>
      <c r="E50" s="8">
        <v>196</v>
      </c>
      <c r="F50" s="8">
        <v>0</v>
      </c>
      <c r="G50" s="8">
        <v>242</v>
      </c>
      <c r="H50" s="8">
        <v>111</v>
      </c>
      <c r="I50" s="8">
        <v>0</v>
      </c>
      <c r="J50" s="8">
        <v>0</v>
      </c>
      <c r="K50" s="8">
        <v>0</v>
      </c>
      <c r="L50" s="8">
        <v>0</v>
      </c>
      <c r="M50" s="8">
        <v>340</v>
      </c>
      <c r="N50" s="8">
        <v>163</v>
      </c>
      <c r="O50" s="8">
        <v>0</v>
      </c>
      <c r="P50" s="8">
        <v>4990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245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</row>
    <row r="51" spans="1:32">
      <c r="A51" s="2">
        <v>150</v>
      </c>
      <c r="B51" s="10">
        <v>205</v>
      </c>
      <c r="C51" s="8">
        <v>198</v>
      </c>
      <c r="D51" s="8">
        <v>88</v>
      </c>
      <c r="E51" s="8">
        <v>174</v>
      </c>
      <c r="F51" s="8">
        <v>0</v>
      </c>
      <c r="G51" s="8">
        <v>314</v>
      </c>
      <c r="H51" s="8">
        <v>146</v>
      </c>
      <c r="I51" s="8">
        <v>0</v>
      </c>
      <c r="J51" s="8">
        <v>0</v>
      </c>
      <c r="K51" s="8">
        <v>0</v>
      </c>
      <c r="L51" s="8">
        <v>0</v>
      </c>
      <c r="M51" s="8">
        <v>326</v>
      </c>
      <c r="N51" s="8">
        <v>208</v>
      </c>
      <c r="O51" s="8">
        <v>0</v>
      </c>
      <c r="P51" s="8">
        <v>3280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348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</row>
    <row r="52" spans="1:32">
      <c r="A52" s="2">
        <v>151</v>
      </c>
      <c r="B52" s="10">
        <v>107</v>
      </c>
      <c r="C52" s="8">
        <v>256</v>
      </c>
      <c r="D52" s="8">
        <v>304</v>
      </c>
      <c r="E52" s="8">
        <v>168</v>
      </c>
      <c r="F52" s="8">
        <v>0</v>
      </c>
      <c r="G52" s="8">
        <v>330</v>
      </c>
      <c r="H52" s="8">
        <v>111</v>
      </c>
      <c r="I52" s="8">
        <v>0</v>
      </c>
      <c r="J52" s="8">
        <v>0</v>
      </c>
      <c r="K52" s="8">
        <v>0</v>
      </c>
      <c r="L52" s="8">
        <v>0</v>
      </c>
      <c r="M52" s="8">
        <v>522</v>
      </c>
      <c r="N52" s="8">
        <v>169</v>
      </c>
      <c r="O52" s="8">
        <v>0</v>
      </c>
      <c r="P52" s="8">
        <v>4782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302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</row>
    <row r="53" spans="1:32">
      <c r="A53" s="2">
        <v>152</v>
      </c>
      <c r="B53" s="10">
        <v>120</v>
      </c>
      <c r="C53" s="8">
        <v>283</v>
      </c>
      <c r="D53" s="8">
        <v>260</v>
      </c>
      <c r="E53" s="8">
        <v>204</v>
      </c>
      <c r="F53" s="8">
        <v>0</v>
      </c>
      <c r="G53" s="8">
        <v>265</v>
      </c>
      <c r="H53" s="8">
        <v>126</v>
      </c>
      <c r="I53" s="8">
        <v>0</v>
      </c>
      <c r="J53" s="8">
        <v>0</v>
      </c>
      <c r="K53" s="8">
        <v>0</v>
      </c>
      <c r="L53" s="8">
        <v>0</v>
      </c>
      <c r="M53" s="8">
        <v>465</v>
      </c>
      <c r="N53" s="8">
        <v>203</v>
      </c>
      <c r="O53" s="8">
        <v>0</v>
      </c>
      <c r="P53" s="8">
        <v>3851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372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</row>
    <row r="54" spans="1:32">
      <c r="A54" s="2">
        <v>153</v>
      </c>
      <c r="B54" s="10">
        <v>144</v>
      </c>
      <c r="C54" s="8">
        <v>313</v>
      </c>
      <c r="D54" s="8">
        <v>285</v>
      </c>
      <c r="E54" s="8">
        <v>241</v>
      </c>
      <c r="F54" s="8">
        <v>0</v>
      </c>
      <c r="G54" s="8">
        <v>397</v>
      </c>
      <c r="H54" s="8">
        <v>138</v>
      </c>
      <c r="I54" s="8">
        <v>0</v>
      </c>
      <c r="J54" s="8">
        <v>0</v>
      </c>
      <c r="K54" s="8">
        <v>0</v>
      </c>
      <c r="L54" s="8">
        <v>0</v>
      </c>
      <c r="M54" s="8">
        <v>392</v>
      </c>
      <c r="N54" s="8">
        <v>240</v>
      </c>
      <c r="O54" s="8">
        <v>0</v>
      </c>
      <c r="P54" s="8">
        <v>6304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304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</row>
    <row r="55" spans="1:32">
      <c r="A55" s="2">
        <v>154</v>
      </c>
      <c r="B55" s="10">
        <v>116</v>
      </c>
      <c r="C55" s="8">
        <v>359</v>
      </c>
      <c r="D55" s="8">
        <v>126</v>
      </c>
      <c r="E55" s="8">
        <v>231</v>
      </c>
      <c r="F55" s="8">
        <v>0</v>
      </c>
      <c r="G55" s="8">
        <v>322</v>
      </c>
      <c r="H55" s="8">
        <v>151</v>
      </c>
      <c r="I55" s="8">
        <v>0</v>
      </c>
      <c r="J55" s="8">
        <v>0</v>
      </c>
      <c r="K55" s="8">
        <v>0</v>
      </c>
      <c r="L55" s="8">
        <v>0</v>
      </c>
      <c r="M55" s="8">
        <v>604</v>
      </c>
      <c r="N55" s="8">
        <v>220</v>
      </c>
      <c r="O55" s="8">
        <v>0</v>
      </c>
      <c r="P55" s="8">
        <v>6039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375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</row>
    <row r="56" spans="1:32">
      <c r="A56" s="2">
        <v>155</v>
      </c>
      <c r="B56" s="10">
        <v>5171</v>
      </c>
      <c r="C56" s="8">
        <v>421</v>
      </c>
      <c r="D56" s="8">
        <v>190</v>
      </c>
      <c r="E56" s="8">
        <v>267</v>
      </c>
      <c r="F56" s="8">
        <v>0</v>
      </c>
      <c r="G56" s="8">
        <v>392</v>
      </c>
      <c r="H56" s="8">
        <v>207</v>
      </c>
      <c r="I56" s="8">
        <v>0</v>
      </c>
      <c r="J56" s="8">
        <v>0</v>
      </c>
      <c r="K56" s="8">
        <v>0</v>
      </c>
      <c r="L56" s="8">
        <v>0</v>
      </c>
      <c r="M56" s="8">
        <v>856</v>
      </c>
      <c r="N56" s="8">
        <v>260</v>
      </c>
      <c r="O56" s="8">
        <v>0</v>
      </c>
      <c r="P56" s="8">
        <v>3891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445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</row>
    <row r="57" spans="1:32">
      <c r="A57" s="2">
        <v>156</v>
      </c>
      <c r="B57" s="10">
        <v>168</v>
      </c>
      <c r="C57" s="8">
        <v>350</v>
      </c>
      <c r="D57" s="8">
        <v>320</v>
      </c>
      <c r="E57" s="8">
        <v>265</v>
      </c>
      <c r="F57" s="8">
        <v>0</v>
      </c>
      <c r="G57" s="8">
        <v>348</v>
      </c>
      <c r="H57" s="8">
        <v>147</v>
      </c>
      <c r="I57" s="8">
        <v>0</v>
      </c>
      <c r="J57" s="8">
        <v>0</v>
      </c>
      <c r="K57" s="8">
        <v>0</v>
      </c>
      <c r="L57" s="8">
        <v>0</v>
      </c>
      <c r="M57" s="8">
        <v>578</v>
      </c>
      <c r="N57" s="8">
        <v>255</v>
      </c>
      <c r="O57" s="8">
        <v>0</v>
      </c>
      <c r="P57" s="8">
        <v>5280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565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</row>
    <row r="58" spans="1:32">
      <c r="A58" s="2">
        <v>157</v>
      </c>
      <c r="B58" s="10">
        <v>115</v>
      </c>
      <c r="C58" s="8">
        <v>349</v>
      </c>
      <c r="D58" s="8">
        <v>9036</v>
      </c>
      <c r="E58" s="8">
        <v>267</v>
      </c>
      <c r="F58" s="8">
        <v>0</v>
      </c>
      <c r="G58" s="8">
        <v>411</v>
      </c>
      <c r="H58" s="8">
        <v>146</v>
      </c>
      <c r="I58" s="8">
        <v>0</v>
      </c>
      <c r="J58" s="8">
        <v>0</v>
      </c>
      <c r="K58" s="8">
        <v>0</v>
      </c>
      <c r="L58" s="8">
        <v>0</v>
      </c>
      <c r="M58" s="8">
        <v>411</v>
      </c>
      <c r="N58" s="8">
        <v>236</v>
      </c>
      <c r="O58" s="8">
        <v>0</v>
      </c>
      <c r="P58" s="8">
        <v>5384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418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</row>
    <row r="59" spans="1:32">
      <c r="A59" s="2">
        <v>158</v>
      </c>
      <c r="B59" s="10">
        <v>128</v>
      </c>
      <c r="C59" s="8">
        <v>372</v>
      </c>
      <c r="D59" s="8">
        <v>101</v>
      </c>
      <c r="E59" s="8">
        <v>351</v>
      </c>
      <c r="F59" s="8">
        <v>0</v>
      </c>
      <c r="G59" s="8">
        <v>320</v>
      </c>
      <c r="H59" s="8">
        <v>145</v>
      </c>
      <c r="I59" s="8">
        <v>0</v>
      </c>
      <c r="J59" s="8">
        <v>0</v>
      </c>
      <c r="K59" s="8">
        <v>0</v>
      </c>
      <c r="L59" s="8">
        <v>0</v>
      </c>
      <c r="M59" s="8">
        <v>532</v>
      </c>
      <c r="N59" s="8">
        <v>366</v>
      </c>
      <c r="O59" s="8">
        <v>0</v>
      </c>
      <c r="P59" s="8">
        <v>3369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434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</row>
    <row r="60" spans="1:32">
      <c r="A60" s="2">
        <v>159</v>
      </c>
      <c r="B60" s="10">
        <v>121</v>
      </c>
      <c r="C60" s="8">
        <v>302</v>
      </c>
      <c r="D60" s="8">
        <v>215</v>
      </c>
      <c r="E60" s="8">
        <v>230</v>
      </c>
      <c r="F60" s="8">
        <v>0</v>
      </c>
      <c r="G60" s="8">
        <v>303</v>
      </c>
      <c r="H60" s="8">
        <v>144</v>
      </c>
      <c r="I60" s="8">
        <v>0</v>
      </c>
      <c r="J60" s="8">
        <v>0</v>
      </c>
      <c r="K60" s="8">
        <v>0</v>
      </c>
      <c r="L60" s="8">
        <v>0</v>
      </c>
      <c r="M60" s="8">
        <v>302</v>
      </c>
      <c r="N60" s="8">
        <v>202</v>
      </c>
      <c r="O60" s="8">
        <v>0</v>
      </c>
      <c r="P60" s="8">
        <v>2575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355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</row>
    <row r="61" spans="1:32">
      <c r="A61" s="2">
        <v>160</v>
      </c>
      <c r="B61" s="10">
        <v>106</v>
      </c>
      <c r="C61" s="8">
        <v>288</v>
      </c>
      <c r="D61" s="8">
        <v>405</v>
      </c>
      <c r="E61" s="8">
        <v>237</v>
      </c>
      <c r="F61" s="8">
        <v>0</v>
      </c>
      <c r="G61" s="8">
        <v>199</v>
      </c>
      <c r="H61" s="8">
        <v>141</v>
      </c>
      <c r="I61" s="8">
        <v>0</v>
      </c>
      <c r="J61" s="8">
        <v>0</v>
      </c>
      <c r="K61" s="8">
        <v>0</v>
      </c>
      <c r="L61" s="8">
        <v>0</v>
      </c>
      <c r="M61" s="8">
        <v>409</v>
      </c>
      <c r="N61" s="8">
        <v>245</v>
      </c>
      <c r="O61" s="8">
        <v>0</v>
      </c>
      <c r="P61" s="8">
        <v>2749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380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</row>
    <row r="62" spans="1:32">
      <c r="A62" s="2">
        <v>161</v>
      </c>
      <c r="B62" s="10">
        <v>93</v>
      </c>
      <c r="C62" s="8">
        <v>241</v>
      </c>
      <c r="D62" s="8">
        <v>80</v>
      </c>
      <c r="E62" s="8">
        <v>204</v>
      </c>
      <c r="F62" s="8">
        <v>0</v>
      </c>
      <c r="G62" s="8">
        <v>208</v>
      </c>
      <c r="H62" s="8">
        <v>123</v>
      </c>
      <c r="I62" s="8">
        <v>0</v>
      </c>
      <c r="J62" s="8">
        <v>0</v>
      </c>
      <c r="K62" s="8">
        <v>0</v>
      </c>
      <c r="L62" s="8">
        <v>0</v>
      </c>
      <c r="M62" s="8">
        <v>294</v>
      </c>
      <c r="N62" s="8">
        <v>192</v>
      </c>
      <c r="O62" s="8">
        <v>0</v>
      </c>
      <c r="P62" s="8">
        <v>1864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320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</row>
    <row r="63" spans="1:32">
      <c r="A63" s="2">
        <v>162</v>
      </c>
      <c r="B63" s="10">
        <v>59</v>
      </c>
      <c r="C63" s="8">
        <v>292</v>
      </c>
      <c r="D63" s="8">
        <v>111</v>
      </c>
      <c r="E63" s="8">
        <v>136</v>
      </c>
      <c r="F63" s="8">
        <v>0</v>
      </c>
      <c r="G63" s="8">
        <v>139</v>
      </c>
      <c r="H63" s="8">
        <v>85</v>
      </c>
      <c r="I63" s="8">
        <v>0</v>
      </c>
      <c r="J63" s="8">
        <v>0</v>
      </c>
      <c r="K63" s="8">
        <v>0</v>
      </c>
      <c r="L63" s="8">
        <v>0</v>
      </c>
      <c r="M63" s="8">
        <v>173</v>
      </c>
      <c r="N63" s="8">
        <v>183</v>
      </c>
      <c r="O63" s="8">
        <v>0</v>
      </c>
      <c r="P63" s="8">
        <v>1529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305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</row>
    <row r="64" spans="1:32">
      <c r="A64" s="2">
        <v>163</v>
      </c>
      <c r="B64" s="10">
        <v>53</v>
      </c>
      <c r="C64" s="8">
        <v>212</v>
      </c>
      <c r="D64" s="8">
        <v>32</v>
      </c>
      <c r="E64" s="8">
        <v>130</v>
      </c>
      <c r="F64" s="8">
        <v>0</v>
      </c>
      <c r="G64" s="8">
        <v>137</v>
      </c>
      <c r="H64" s="8">
        <v>61</v>
      </c>
      <c r="I64" s="8">
        <v>0</v>
      </c>
      <c r="J64" s="8">
        <v>0</v>
      </c>
      <c r="K64" s="8">
        <v>0</v>
      </c>
      <c r="L64" s="8">
        <v>0</v>
      </c>
      <c r="M64" s="8">
        <v>139</v>
      </c>
      <c r="N64" s="8">
        <v>321</v>
      </c>
      <c r="O64" s="8">
        <v>0</v>
      </c>
      <c r="P64" s="8">
        <v>1147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219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</row>
    <row r="65" spans="1:32">
      <c r="A65" s="2">
        <v>164</v>
      </c>
      <c r="B65" s="10">
        <v>88</v>
      </c>
      <c r="C65" s="8">
        <v>250</v>
      </c>
      <c r="D65" s="8">
        <v>123</v>
      </c>
      <c r="E65" s="8">
        <v>233</v>
      </c>
      <c r="F65" s="8">
        <v>0</v>
      </c>
      <c r="G65" s="8">
        <v>209</v>
      </c>
      <c r="H65" s="8">
        <v>126</v>
      </c>
      <c r="I65" s="8">
        <v>0</v>
      </c>
      <c r="J65" s="8">
        <v>0</v>
      </c>
      <c r="K65" s="8">
        <v>0</v>
      </c>
      <c r="L65" s="8">
        <v>0</v>
      </c>
      <c r="M65" s="8">
        <v>587</v>
      </c>
      <c r="N65" s="8">
        <v>253</v>
      </c>
      <c r="O65" s="8">
        <v>0</v>
      </c>
      <c r="P65" s="8">
        <v>1879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328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</row>
  </sheetData>
  <phoneticPr fontId="1" type="noConversion"/>
  <pageMargins left="0.74803149606299213" right="0.74803149606299213" top="0.78740157480314965" bottom="0.78740157480314965" header="0.51181102362204722" footer="0.49"/>
  <pageSetup paperSize="9" pageOrder="overThenDown" orientation="landscape" horizontalDpi="300" verticalDpi="300" r:id="rId1"/>
  <headerFooter alignWithMargins="0">
    <oddFooter>&amp;C&amp;"黑体,常规"&amp;10第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F65"/>
  <sheetViews>
    <sheetView workbookViewId="0">
      <selection activeCell="H8" sqref="H8"/>
    </sheetView>
  </sheetViews>
  <sheetFormatPr defaultColWidth="9" defaultRowHeight="15"/>
  <cols>
    <col min="1" max="1" width="7.08203125" style="14" customWidth="1"/>
    <col min="2" max="32" width="6.58203125" customWidth="1"/>
  </cols>
  <sheetData>
    <row r="1" spans="1:32" ht="25" customHeight="1" thickBot="1">
      <c r="A1" s="19" t="s">
        <v>108</v>
      </c>
      <c r="B1" s="3">
        <v>11</v>
      </c>
      <c r="C1" s="4">
        <v>12</v>
      </c>
      <c r="D1" s="4">
        <v>13</v>
      </c>
      <c r="E1" s="4">
        <v>14</v>
      </c>
      <c r="F1" s="4">
        <v>15</v>
      </c>
      <c r="G1" s="4">
        <v>21</v>
      </c>
      <c r="H1" s="4">
        <v>22</v>
      </c>
      <c r="I1" s="4">
        <v>23</v>
      </c>
      <c r="J1" s="4">
        <v>31</v>
      </c>
      <c r="K1" s="4">
        <v>32</v>
      </c>
      <c r="L1" s="4">
        <v>33</v>
      </c>
      <c r="M1" s="4">
        <v>34</v>
      </c>
      <c r="N1" s="4">
        <v>35</v>
      </c>
      <c r="O1" s="4">
        <v>36</v>
      </c>
      <c r="P1" s="4">
        <v>37</v>
      </c>
      <c r="Q1" s="4">
        <v>41</v>
      </c>
      <c r="R1" s="4">
        <v>42</v>
      </c>
      <c r="S1" s="4">
        <v>43</v>
      </c>
      <c r="T1" s="4">
        <v>44</v>
      </c>
      <c r="U1" s="4">
        <v>45</v>
      </c>
      <c r="V1" s="4">
        <v>46</v>
      </c>
      <c r="W1" s="4">
        <v>50</v>
      </c>
      <c r="X1" s="4">
        <v>51</v>
      </c>
      <c r="Y1" s="4">
        <v>52</v>
      </c>
      <c r="Z1" s="4">
        <v>53</v>
      </c>
      <c r="AA1" s="4">
        <v>54</v>
      </c>
      <c r="AB1" s="4">
        <v>61</v>
      </c>
      <c r="AC1" s="4">
        <v>62</v>
      </c>
      <c r="AD1" s="4">
        <v>63</v>
      </c>
      <c r="AE1" s="4">
        <v>64</v>
      </c>
      <c r="AF1" s="4">
        <v>65</v>
      </c>
    </row>
    <row r="2" spans="1:32" ht="12" customHeight="1">
      <c r="A2" s="1">
        <v>101</v>
      </c>
      <c r="B2" s="5">
        <v>0</v>
      </c>
      <c r="C2" s="11">
        <v>0</v>
      </c>
      <c r="D2" s="11">
        <v>1779</v>
      </c>
      <c r="E2" s="11">
        <v>839</v>
      </c>
      <c r="F2" s="11">
        <v>0</v>
      </c>
      <c r="G2" s="11">
        <v>0</v>
      </c>
      <c r="H2" s="11">
        <v>285</v>
      </c>
      <c r="I2" s="11">
        <v>0</v>
      </c>
      <c r="J2" s="6">
        <v>2247</v>
      </c>
      <c r="K2" s="11">
        <v>0</v>
      </c>
      <c r="L2" s="8">
        <v>0</v>
      </c>
      <c r="M2" s="11">
        <v>2</v>
      </c>
      <c r="N2" s="11">
        <v>673</v>
      </c>
      <c r="O2" s="6">
        <v>76</v>
      </c>
      <c r="P2" s="11">
        <v>381</v>
      </c>
      <c r="Q2" s="11">
        <v>0</v>
      </c>
      <c r="R2" s="11">
        <v>540</v>
      </c>
      <c r="S2" s="11">
        <v>765</v>
      </c>
      <c r="T2" s="11">
        <v>0</v>
      </c>
      <c r="U2" s="11">
        <v>640</v>
      </c>
      <c r="V2" s="11">
        <v>0</v>
      </c>
      <c r="W2" s="11">
        <v>0</v>
      </c>
      <c r="X2" s="11">
        <v>292</v>
      </c>
      <c r="Y2" s="11">
        <v>0</v>
      </c>
      <c r="Z2" s="11">
        <v>0</v>
      </c>
      <c r="AA2" s="11">
        <v>0</v>
      </c>
      <c r="AB2" s="11">
        <v>0</v>
      </c>
      <c r="AC2" s="9">
        <v>0</v>
      </c>
      <c r="AD2" s="11">
        <v>0</v>
      </c>
      <c r="AE2" s="11">
        <v>0</v>
      </c>
      <c r="AF2" s="11">
        <v>1</v>
      </c>
    </row>
    <row r="3" spans="1:32" ht="12" customHeight="1">
      <c r="A3" s="2">
        <v>102</v>
      </c>
      <c r="B3" s="10">
        <v>0</v>
      </c>
      <c r="C3" s="8">
        <v>0</v>
      </c>
      <c r="D3" s="8">
        <v>360</v>
      </c>
      <c r="E3" s="8">
        <v>13</v>
      </c>
      <c r="F3" s="8">
        <v>0</v>
      </c>
      <c r="G3" s="8">
        <v>0</v>
      </c>
      <c r="H3" s="8">
        <v>101</v>
      </c>
      <c r="I3" s="8">
        <v>0</v>
      </c>
      <c r="J3" s="8">
        <v>2096</v>
      </c>
      <c r="K3" s="8">
        <v>0</v>
      </c>
      <c r="L3" s="8">
        <v>0</v>
      </c>
      <c r="M3" s="8">
        <v>0</v>
      </c>
      <c r="N3" s="8">
        <v>483</v>
      </c>
      <c r="O3" s="8">
        <v>101</v>
      </c>
      <c r="P3" s="8">
        <v>197</v>
      </c>
      <c r="Q3" s="8">
        <v>0</v>
      </c>
      <c r="R3" s="8">
        <v>219</v>
      </c>
      <c r="S3" s="8">
        <v>506</v>
      </c>
      <c r="T3" s="8">
        <v>0</v>
      </c>
      <c r="U3" s="8">
        <v>298</v>
      </c>
      <c r="V3" s="8">
        <v>0</v>
      </c>
      <c r="W3" s="8">
        <v>0</v>
      </c>
      <c r="X3" s="8">
        <v>90</v>
      </c>
      <c r="Y3" s="8">
        <v>0</v>
      </c>
      <c r="Z3" s="8">
        <v>0</v>
      </c>
      <c r="AA3" s="8">
        <v>0</v>
      </c>
      <c r="AB3" s="8">
        <v>0</v>
      </c>
      <c r="AC3" s="8">
        <v>0</v>
      </c>
      <c r="AD3" s="8">
        <v>0</v>
      </c>
      <c r="AE3" s="8">
        <v>0</v>
      </c>
      <c r="AF3" s="8">
        <v>2</v>
      </c>
    </row>
    <row r="4" spans="1:32" ht="12" customHeight="1">
      <c r="A4" s="2">
        <v>103</v>
      </c>
      <c r="B4" s="10">
        <v>0</v>
      </c>
      <c r="C4" s="8">
        <v>0</v>
      </c>
      <c r="D4" s="8">
        <v>366</v>
      </c>
      <c r="E4" s="8">
        <v>12</v>
      </c>
      <c r="F4" s="8">
        <v>0</v>
      </c>
      <c r="G4" s="8">
        <v>0</v>
      </c>
      <c r="H4" s="8">
        <v>132</v>
      </c>
      <c r="I4" s="8">
        <v>0</v>
      </c>
      <c r="J4" s="8">
        <v>663</v>
      </c>
      <c r="K4" s="8">
        <v>0</v>
      </c>
      <c r="L4" s="8">
        <v>0</v>
      </c>
      <c r="M4" s="8">
        <v>0</v>
      </c>
      <c r="N4" s="8">
        <v>297</v>
      </c>
      <c r="O4" s="8">
        <v>52</v>
      </c>
      <c r="P4" s="8">
        <v>90</v>
      </c>
      <c r="Q4" s="8">
        <v>0</v>
      </c>
      <c r="R4" s="8">
        <v>226</v>
      </c>
      <c r="S4" s="8">
        <v>574</v>
      </c>
      <c r="T4" s="8">
        <v>0</v>
      </c>
      <c r="U4" s="8">
        <v>277</v>
      </c>
      <c r="V4" s="8">
        <v>0</v>
      </c>
      <c r="W4" s="8">
        <v>0</v>
      </c>
      <c r="X4" s="8">
        <v>54</v>
      </c>
      <c r="Y4" s="8">
        <v>0</v>
      </c>
      <c r="Z4" s="8">
        <v>0</v>
      </c>
      <c r="AA4" s="8">
        <v>0</v>
      </c>
      <c r="AB4" s="8">
        <v>0</v>
      </c>
      <c r="AC4" s="8">
        <v>0</v>
      </c>
      <c r="AD4" s="8">
        <v>0</v>
      </c>
      <c r="AE4" s="8">
        <v>0</v>
      </c>
      <c r="AF4" s="8">
        <v>1</v>
      </c>
    </row>
    <row r="5" spans="1:32" ht="12" customHeight="1">
      <c r="A5" s="2">
        <v>104</v>
      </c>
      <c r="B5" s="10">
        <v>0</v>
      </c>
      <c r="C5" s="8">
        <v>0</v>
      </c>
      <c r="D5" s="8">
        <v>341</v>
      </c>
      <c r="E5" s="8">
        <v>17</v>
      </c>
      <c r="F5" s="8">
        <v>0</v>
      </c>
      <c r="G5" s="8">
        <v>0</v>
      </c>
      <c r="H5" s="8">
        <v>165</v>
      </c>
      <c r="I5" s="8">
        <v>0</v>
      </c>
      <c r="J5" s="8">
        <v>589</v>
      </c>
      <c r="K5" s="8">
        <v>0</v>
      </c>
      <c r="L5" s="8">
        <v>0</v>
      </c>
      <c r="M5" s="8">
        <v>0</v>
      </c>
      <c r="N5" s="8">
        <v>233</v>
      </c>
      <c r="O5" s="8">
        <v>55</v>
      </c>
      <c r="P5" s="8">
        <v>75</v>
      </c>
      <c r="Q5" s="8">
        <v>0</v>
      </c>
      <c r="R5" s="8">
        <v>256</v>
      </c>
      <c r="S5" s="8">
        <v>329</v>
      </c>
      <c r="T5" s="8">
        <v>0</v>
      </c>
      <c r="U5" s="8">
        <v>291</v>
      </c>
      <c r="V5" s="8">
        <v>0</v>
      </c>
      <c r="W5" s="8">
        <v>0</v>
      </c>
      <c r="X5" s="8">
        <v>36</v>
      </c>
      <c r="Y5" s="8">
        <v>0</v>
      </c>
      <c r="Z5" s="8">
        <v>0</v>
      </c>
      <c r="AA5" s="8">
        <v>0</v>
      </c>
      <c r="AB5" s="8">
        <v>0</v>
      </c>
      <c r="AC5" s="8">
        <v>0</v>
      </c>
      <c r="AD5" s="8">
        <v>0</v>
      </c>
      <c r="AE5" s="8">
        <v>0</v>
      </c>
      <c r="AF5" s="8">
        <v>0</v>
      </c>
    </row>
    <row r="6" spans="1:32" ht="12" customHeight="1">
      <c r="A6" s="2">
        <v>105</v>
      </c>
      <c r="B6" s="10">
        <v>0</v>
      </c>
      <c r="C6" s="8">
        <v>0</v>
      </c>
      <c r="D6" s="8">
        <v>491</v>
      </c>
      <c r="E6" s="8">
        <v>24</v>
      </c>
      <c r="F6" s="8">
        <v>0</v>
      </c>
      <c r="G6" s="8">
        <v>0</v>
      </c>
      <c r="H6" s="8">
        <v>157</v>
      </c>
      <c r="I6" s="8">
        <v>0</v>
      </c>
      <c r="J6" s="8">
        <v>128</v>
      </c>
      <c r="K6" s="8">
        <v>0</v>
      </c>
      <c r="L6" s="8">
        <v>0</v>
      </c>
      <c r="M6" s="8">
        <v>0</v>
      </c>
      <c r="N6" s="8">
        <v>297</v>
      </c>
      <c r="O6" s="8">
        <v>164</v>
      </c>
      <c r="P6" s="8">
        <v>308</v>
      </c>
      <c r="Q6" s="8">
        <v>0</v>
      </c>
      <c r="R6" s="8">
        <v>237</v>
      </c>
      <c r="S6" s="8">
        <v>357</v>
      </c>
      <c r="T6" s="8">
        <v>0</v>
      </c>
      <c r="U6" s="8">
        <v>300</v>
      </c>
      <c r="V6" s="8">
        <v>0</v>
      </c>
      <c r="W6" s="8">
        <v>0</v>
      </c>
      <c r="X6" s="8">
        <v>31</v>
      </c>
      <c r="Y6" s="8">
        <v>0</v>
      </c>
      <c r="Z6" s="8">
        <v>0</v>
      </c>
      <c r="AA6" s="8">
        <v>0</v>
      </c>
      <c r="AB6" s="8">
        <v>2</v>
      </c>
      <c r="AC6" s="8">
        <v>0</v>
      </c>
      <c r="AD6" s="8">
        <v>0</v>
      </c>
      <c r="AE6" s="8">
        <v>0</v>
      </c>
      <c r="AF6" s="8">
        <v>0</v>
      </c>
    </row>
    <row r="7" spans="1:32" ht="12" customHeight="1">
      <c r="A7" s="2">
        <v>106</v>
      </c>
      <c r="B7" s="10">
        <v>0</v>
      </c>
      <c r="C7" s="8">
        <v>0</v>
      </c>
      <c r="D7" s="8">
        <v>544</v>
      </c>
      <c r="E7" s="8">
        <v>32</v>
      </c>
      <c r="F7" s="8">
        <v>0</v>
      </c>
      <c r="G7" s="8">
        <v>0</v>
      </c>
      <c r="H7" s="8">
        <v>236</v>
      </c>
      <c r="I7" s="8">
        <v>0</v>
      </c>
      <c r="J7" s="8">
        <v>1805</v>
      </c>
      <c r="K7" s="8">
        <v>0</v>
      </c>
      <c r="L7" s="8">
        <v>0</v>
      </c>
      <c r="M7" s="8">
        <v>0</v>
      </c>
      <c r="N7" s="8">
        <v>333</v>
      </c>
      <c r="O7" s="8">
        <v>52</v>
      </c>
      <c r="P7" s="8">
        <v>149</v>
      </c>
      <c r="Q7" s="8">
        <v>0</v>
      </c>
      <c r="R7" s="8">
        <v>427</v>
      </c>
      <c r="S7" s="8">
        <v>344</v>
      </c>
      <c r="T7" s="8">
        <v>0</v>
      </c>
      <c r="U7" s="8">
        <v>330</v>
      </c>
      <c r="V7" s="8">
        <v>0</v>
      </c>
      <c r="W7" s="8">
        <v>0</v>
      </c>
      <c r="X7" s="8">
        <v>88</v>
      </c>
      <c r="Y7" s="8">
        <v>0</v>
      </c>
      <c r="Z7" s="8">
        <v>0</v>
      </c>
      <c r="AA7" s="8">
        <v>0</v>
      </c>
      <c r="AB7" s="8">
        <v>0</v>
      </c>
      <c r="AC7" s="8">
        <v>0</v>
      </c>
      <c r="AD7" s="8">
        <v>0</v>
      </c>
      <c r="AE7" s="8">
        <v>0</v>
      </c>
      <c r="AF7" s="8">
        <v>0</v>
      </c>
    </row>
    <row r="8" spans="1:32" ht="12" customHeight="1">
      <c r="A8" s="2">
        <v>107</v>
      </c>
      <c r="B8" s="10">
        <v>0</v>
      </c>
      <c r="C8" s="8">
        <v>0</v>
      </c>
      <c r="D8" s="8">
        <v>230</v>
      </c>
      <c r="E8" s="8">
        <v>19</v>
      </c>
      <c r="F8" s="8">
        <v>0</v>
      </c>
      <c r="G8" s="8">
        <v>0</v>
      </c>
      <c r="H8" s="8">
        <v>146</v>
      </c>
      <c r="I8" s="8">
        <v>0</v>
      </c>
      <c r="J8" s="8">
        <v>126</v>
      </c>
      <c r="K8" s="8">
        <v>0</v>
      </c>
      <c r="L8" s="8">
        <v>0</v>
      </c>
      <c r="M8" s="8">
        <v>2</v>
      </c>
      <c r="N8" s="8">
        <v>269</v>
      </c>
      <c r="O8" s="8">
        <v>48</v>
      </c>
      <c r="P8" s="8">
        <v>127</v>
      </c>
      <c r="Q8" s="8">
        <v>0</v>
      </c>
      <c r="R8" s="8">
        <v>320</v>
      </c>
      <c r="S8" s="8">
        <v>346</v>
      </c>
      <c r="T8" s="8">
        <v>0</v>
      </c>
      <c r="U8" s="8">
        <v>400</v>
      </c>
      <c r="V8" s="8">
        <v>6</v>
      </c>
      <c r="W8" s="8">
        <v>0</v>
      </c>
      <c r="X8" s="8">
        <v>57</v>
      </c>
      <c r="Y8" s="8">
        <v>0</v>
      </c>
      <c r="Z8" s="8">
        <v>0</v>
      </c>
      <c r="AA8" s="8">
        <v>0</v>
      </c>
      <c r="AB8" s="8">
        <v>2</v>
      </c>
      <c r="AC8" s="8">
        <v>0</v>
      </c>
      <c r="AD8" s="8">
        <v>0</v>
      </c>
      <c r="AE8" s="8">
        <v>0</v>
      </c>
      <c r="AF8" s="8">
        <v>2</v>
      </c>
    </row>
    <row r="9" spans="1:32" ht="12" customHeight="1">
      <c r="A9" s="2">
        <v>108</v>
      </c>
      <c r="B9" s="10">
        <v>0</v>
      </c>
      <c r="C9" s="8">
        <v>0</v>
      </c>
      <c r="D9" s="8">
        <v>505</v>
      </c>
      <c r="E9" s="8">
        <v>23</v>
      </c>
      <c r="F9" s="8">
        <v>0</v>
      </c>
      <c r="G9" s="8">
        <v>0</v>
      </c>
      <c r="H9" s="8">
        <v>168</v>
      </c>
      <c r="I9" s="8">
        <v>0</v>
      </c>
      <c r="J9" s="8">
        <v>524</v>
      </c>
      <c r="K9" s="8">
        <v>0</v>
      </c>
      <c r="L9" s="8">
        <v>0</v>
      </c>
      <c r="M9" s="8">
        <v>1</v>
      </c>
      <c r="N9" s="8">
        <v>627</v>
      </c>
      <c r="O9" s="8">
        <v>243</v>
      </c>
      <c r="P9" s="8">
        <v>102</v>
      </c>
      <c r="Q9" s="8">
        <v>0</v>
      </c>
      <c r="R9" s="8">
        <v>838</v>
      </c>
      <c r="S9" s="8">
        <v>370</v>
      </c>
      <c r="T9" s="8">
        <v>0</v>
      </c>
      <c r="U9" s="8">
        <v>618</v>
      </c>
      <c r="V9" s="8">
        <v>0</v>
      </c>
      <c r="W9" s="8">
        <v>0</v>
      </c>
      <c r="X9" s="8">
        <v>53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7</v>
      </c>
    </row>
    <row r="10" spans="1:32" ht="12" customHeight="1">
      <c r="A10" s="2">
        <v>109</v>
      </c>
      <c r="B10" s="10">
        <v>0</v>
      </c>
      <c r="C10" s="8">
        <v>0</v>
      </c>
      <c r="D10" s="8">
        <v>455</v>
      </c>
      <c r="E10" s="8">
        <v>52</v>
      </c>
      <c r="F10" s="8">
        <v>0</v>
      </c>
      <c r="G10" s="8">
        <v>0</v>
      </c>
      <c r="H10" s="8">
        <v>189</v>
      </c>
      <c r="I10" s="8">
        <v>0</v>
      </c>
      <c r="J10" s="8">
        <v>144</v>
      </c>
      <c r="K10" s="8">
        <v>0</v>
      </c>
      <c r="L10" s="8">
        <v>2</v>
      </c>
      <c r="M10" s="8">
        <v>0</v>
      </c>
      <c r="N10" s="8">
        <v>294</v>
      </c>
      <c r="O10" s="8">
        <v>48</v>
      </c>
      <c r="P10" s="8">
        <v>205</v>
      </c>
      <c r="Q10" s="8">
        <v>0</v>
      </c>
      <c r="R10" s="8">
        <v>29429</v>
      </c>
      <c r="S10" s="8">
        <v>334</v>
      </c>
      <c r="T10" s="8">
        <v>0</v>
      </c>
      <c r="U10" s="8">
        <v>344</v>
      </c>
      <c r="V10" s="8">
        <v>0</v>
      </c>
      <c r="W10" s="8">
        <v>0</v>
      </c>
      <c r="X10" s="8">
        <v>69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1</v>
      </c>
    </row>
    <row r="11" spans="1:32" ht="12" customHeight="1">
      <c r="A11" s="2">
        <v>110</v>
      </c>
      <c r="B11" s="10">
        <v>0</v>
      </c>
      <c r="C11" s="8">
        <v>0</v>
      </c>
      <c r="D11" s="8">
        <v>522</v>
      </c>
      <c r="E11" s="8">
        <v>25</v>
      </c>
      <c r="F11" s="8">
        <v>0</v>
      </c>
      <c r="G11" s="8">
        <v>0</v>
      </c>
      <c r="H11" s="8">
        <v>345</v>
      </c>
      <c r="I11" s="8">
        <v>0</v>
      </c>
      <c r="J11" s="8">
        <v>120</v>
      </c>
      <c r="K11" s="8">
        <v>0</v>
      </c>
      <c r="L11" s="8">
        <v>0</v>
      </c>
      <c r="M11" s="8">
        <v>2</v>
      </c>
      <c r="N11" s="8">
        <v>315</v>
      </c>
      <c r="O11" s="8">
        <v>25</v>
      </c>
      <c r="P11" s="8">
        <v>17372</v>
      </c>
      <c r="Q11" s="8">
        <v>0</v>
      </c>
      <c r="R11" s="8">
        <v>732</v>
      </c>
      <c r="S11" s="8">
        <v>525</v>
      </c>
      <c r="T11" s="8">
        <v>0</v>
      </c>
      <c r="U11" s="8">
        <v>1344</v>
      </c>
      <c r="V11" s="8">
        <v>0</v>
      </c>
      <c r="W11" s="8">
        <v>0</v>
      </c>
      <c r="X11" s="8">
        <v>197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2</v>
      </c>
    </row>
    <row r="12" spans="1:32" ht="12" customHeight="1">
      <c r="A12" s="2">
        <v>111</v>
      </c>
      <c r="B12" s="10">
        <v>0</v>
      </c>
      <c r="C12" s="8">
        <v>0</v>
      </c>
      <c r="D12" s="8">
        <v>412</v>
      </c>
      <c r="E12" s="8">
        <v>43</v>
      </c>
      <c r="F12" s="8">
        <v>0</v>
      </c>
      <c r="G12" s="8">
        <v>0</v>
      </c>
      <c r="H12" s="8">
        <v>248</v>
      </c>
      <c r="I12" s="8">
        <v>0</v>
      </c>
      <c r="J12" s="8">
        <v>117</v>
      </c>
      <c r="K12" s="8">
        <v>0</v>
      </c>
      <c r="L12" s="8">
        <v>0</v>
      </c>
      <c r="M12" s="8">
        <v>0</v>
      </c>
      <c r="N12" s="8">
        <v>385</v>
      </c>
      <c r="O12" s="8">
        <v>95</v>
      </c>
      <c r="P12" s="8">
        <v>574</v>
      </c>
      <c r="Q12" s="8">
        <v>0</v>
      </c>
      <c r="R12" s="8">
        <v>302</v>
      </c>
      <c r="S12" s="8">
        <v>480</v>
      </c>
      <c r="T12" s="8">
        <v>0</v>
      </c>
      <c r="U12" s="8">
        <v>547</v>
      </c>
      <c r="V12" s="8">
        <v>0</v>
      </c>
      <c r="W12" s="8">
        <v>0</v>
      </c>
      <c r="X12" s="8">
        <v>128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</row>
    <row r="13" spans="1:32" ht="12" customHeight="1">
      <c r="A13" s="2">
        <v>112</v>
      </c>
      <c r="B13" s="10">
        <v>0</v>
      </c>
      <c r="C13" s="8">
        <v>0</v>
      </c>
      <c r="D13" s="8">
        <v>405</v>
      </c>
      <c r="E13" s="8">
        <v>1789</v>
      </c>
      <c r="F13" s="8">
        <v>0</v>
      </c>
      <c r="G13" s="8">
        <v>0</v>
      </c>
      <c r="H13" s="8">
        <v>179</v>
      </c>
      <c r="I13" s="8">
        <v>0</v>
      </c>
      <c r="J13" s="8">
        <v>174</v>
      </c>
      <c r="K13" s="8">
        <v>0</v>
      </c>
      <c r="L13" s="8">
        <v>0</v>
      </c>
      <c r="M13" s="8">
        <v>0</v>
      </c>
      <c r="N13" s="8">
        <v>253</v>
      </c>
      <c r="O13" s="8">
        <v>15299</v>
      </c>
      <c r="P13" s="8">
        <v>131</v>
      </c>
      <c r="Q13" s="8">
        <v>0</v>
      </c>
      <c r="R13" s="8">
        <v>381</v>
      </c>
      <c r="S13" s="8">
        <v>412</v>
      </c>
      <c r="T13" s="8">
        <v>0</v>
      </c>
      <c r="U13" s="8">
        <v>458</v>
      </c>
      <c r="V13" s="8">
        <v>0</v>
      </c>
      <c r="W13" s="8">
        <v>0</v>
      </c>
      <c r="X13" s="8">
        <v>38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2</v>
      </c>
    </row>
    <row r="14" spans="1:32" ht="12" customHeight="1">
      <c r="A14" s="2">
        <v>113</v>
      </c>
      <c r="B14" s="10">
        <v>0</v>
      </c>
      <c r="C14" s="8">
        <v>0</v>
      </c>
      <c r="D14" s="8">
        <v>318</v>
      </c>
      <c r="E14" s="8">
        <v>14</v>
      </c>
      <c r="F14" s="8">
        <v>0</v>
      </c>
      <c r="G14" s="8">
        <v>0</v>
      </c>
      <c r="H14" s="8">
        <v>200</v>
      </c>
      <c r="I14" s="8">
        <v>0</v>
      </c>
      <c r="J14" s="8">
        <v>170</v>
      </c>
      <c r="K14" s="8">
        <v>0</v>
      </c>
      <c r="L14" s="8">
        <v>0</v>
      </c>
      <c r="M14" s="8">
        <v>0</v>
      </c>
      <c r="N14" s="8">
        <v>256</v>
      </c>
      <c r="O14" s="8">
        <v>18</v>
      </c>
      <c r="P14" s="8">
        <v>232</v>
      </c>
      <c r="Q14" s="8">
        <v>0</v>
      </c>
      <c r="R14" s="8">
        <v>330</v>
      </c>
      <c r="S14" s="8">
        <v>453</v>
      </c>
      <c r="T14" s="8">
        <v>0</v>
      </c>
      <c r="U14" s="8">
        <v>317</v>
      </c>
      <c r="V14" s="8">
        <v>0</v>
      </c>
      <c r="W14" s="8">
        <v>0</v>
      </c>
      <c r="X14" s="8">
        <v>35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</row>
    <row r="15" spans="1:32" ht="12" customHeight="1">
      <c r="A15" s="2">
        <v>114</v>
      </c>
      <c r="B15" s="10">
        <v>0</v>
      </c>
      <c r="C15" s="8">
        <v>0</v>
      </c>
      <c r="D15" s="8">
        <v>289</v>
      </c>
      <c r="E15" s="8">
        <v>14</v>
      </c>
      <c r="F15" s="8">
        <v>0</v>
      </c>
      <c r="G15" s="8">
        <v>0</v>
      </c>
      <c r="H15" s="8">
        <v>14736</v>
      </c>
      <c r="I15" s="8">
        <v>0</v>
      </c>
      <c r="J15" s="8">
        <v>2518</v>
      </c>
      <c r="K15" s="8">
        <v>0</v>
      </c>
      <c r="L15" s="8">
        <v>0</v>
      </c>
      <c r="M15" s="8">
        <v>0</v>
      </c>
      <c r="N15" s="8">
        <v>905</v>
      </c>
      <c r="O15" s="8">
        <v>24</v>
      </c>
      <c r="P15" s="8">
        <v>324</v>
      </c>
      <c r="Q15" s="8">
        <v>0</v>
      </c>
      <c r="R15" s="8">
        <v>346</v>
      </c>
      <c r="S15" s="8">
        <v>382</v>
      </c>
      <c r="T15" s="8">
        <v>0</v>
      </c>
      <c r="U15" s="8">
        <v>321</v>
      </c>
      <c r="V15" s="8">
        <v>0</v>
      </c>
      <c r="W15" s="8">
        <v>0</v>
      </c>
      <c r="X15" s="8">
        <v>47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1</v>
      </c>
    </row>
    <row r="16" spans="1:32" ht="12" customHeight="1">
      <c r="A16" s="2">
        <v>115</v>
      </c>
      <c r="B16" s="10">
        <v>0</v>
      </c>
      <c r="C16" s="8">
        <v>0</v>
      </c>
      <c r="D16" s="8">
        <v>403</v>
      </c>
      <c r="E16" s="8">
        <v>14</v>
      </c>
      <c r="F16" s="8">
        <v>0</v>
      </c>
      <c r="G16" s="8">
        <v>0</v>
      </c>
      <c r="H16" s="8">
        <v>149</v>
      </c>
      <c r="I16" s="8">
        <v>0</v>
      </c>
      <c r="J16" s="8">
        <v>177</v>
      </c>
      <c r="K16" s="8">
        <v>0</v>
      </c>
      <c r="L16" s="8">
        <v>0</v>
      </c>
      <c r="M16" s="8">
        <v>1</v>
      </c>
      <c r="N16" s="8">
        <v>189</v>
      </c>
      <c r="O16" s="8">
        <v>48</v>
      </c>
      <c r="P16" s="8">
        <v>171</v>
      </c>
      <c r="Q16" s="8">
        <v>0</v>
      </c>
      <c r="R16" s="8">
        <v>485</v>
      </c>
      <c r="S16" s="8">
        <v>356</v>
      </c>
      <c r="T16" s="8">
        <v>0</v>
      </c>
      <c r="U16" s="8">
        <v>387</v>
      </c>
      <c r="V16" s="8">
        <v>0</v>
      </c>
      <c r="W16" s="8">
        <v>0</v>
      </c>
      <c r="X16" s="8">
        <v>63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2</v>
      </c>
    </row>
    <row r="17" spans="1:32" ht="12" customHeight="1">
      <c r="A17" s="2">
        <v>116</v>
      </c>
      <c r="B17" s="10">
        <v>0</v>
      </c>
      <c r="C17" s="8">
        <v>0</v>
      </c>
      <c r="D17" s="8">
        <v>278</v>
      </c>
      <c r="E17" s="8">
        <v>45</v>
      </c>
      <c r="F17" s="8">
        <v>0</v>
      </c>
      <c r="G17" s="8">
        <v>0</v>
      </c>
      <c r="H17" s="8">
        <v>103</v>
      </c>
      <c r="I17" s="8">
        <v>0</v>
      </c>
      <c r="J17" s="8">
        <v>377</v>
      </c>
      <c r="K17" s="8">
        <v>0</v>
      </c>
      <c r="L17" s="8">
        <v>0</v>
      </c>
      <c r="M17" s="8">
        <v>0</v>
      </c>
      <c r="N17" s="8">
        <v>747</v>
      </c>
      <c r="O17" s="8">
        <v>156</v>
      </c>
      <c r="P17" s="8">
        <v>123</v>
      </c>
      <c r="Q17" s="8">
        <v>0</v>
      </c>
      <c r="R17" s="8">
        <v>302</v>
      </c>
      <c r="S17" s="8">
        <v>313</v>
      </c>
      <c r="T17" s="8">
        <v>0</v>
      </c>
      <c r="U17" s="8">
        <v>201</v>
      </c>
      <c r="V17" s="8">
        <v>0</v>
      </c>
      <c r="W17" s="8">
        <v>0</v>
      </c>
      <c r="X17" s="8">
        <v>21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</row>
    <row r="18" spans="1:32" ht="12" customHeight="1">
      <c r="A18" s="2">
        <v>117</v>
      </c>
      <c r="B18" s="10">
        <v>0</v>
      </c>
      <c r="C18" s="8">
        <v>0</v>
      </c>
      <c r="D18" s="8">
        <v>242</v>
      </c>
      <c r="E18" s="8">
        <v>30</v>
      </c>
      <c r="F18" s="8">
        <v>0</v>
      </c>
      <c r="G18" s="8">
        <v>0</v>
      </c>
      <c r="H18" s="8">
        <v>614</v>
      </c>
      <c r="I18" s="8">
        <v>0</v>
      </c>
      <c r="J18" s="8">
        <v>126</v>
      </c>
      <c r="K18" s="8">
        <v>0</v>
      </c>
      <c r="L18" s="8">
        <v>0</v>
      </c>
      <c r="M18" s="8">
        <v>0</v>
      </c>
      <c r="N18" s="8">
        <v>165</v>
      </c>
      <c r="O18" s="8">
        <v>78</v>
      </c>
      <c r="P18" s="8">
        <v>16663</v>
      </c>
      <c r="Q18" s="8">
        <v>0</v>
      </c>
      <c r="R18" s="8">
        <v>269</v>
      </c>
      <c r="S18" s="8">
        <v>269</v>
      </c>
      <c r="T18" s="8">
        <v>0</v>
      </c>
      <c r="U18" s="8">
        <v>583</v>
      </c>
      <c r="V18" s="8">
        <v>0</v>
      </c>
      <c r="W18" s="8">
        <v>0</v>
      </c>
      <c r="X18" s="8">
        <v>77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2</v>
      </c>
    </row>
    <row r="19" spans="1:32" ht="12" customHeight="1">
      <c r="A19" s="2">
        <v>118</v>
      </c>
      <c r="B19" s="10">
        <v>4</v>
      </c>
      <c r="C19" s="8">
        <v>2</v>
      </c>
      <c r="D19" s="8">
        <v>838</v>
      </c>
      <c r="E19" s="8">
        <v>17</v>
      </c>
      <c r="F19" s="8">
        <v>0</v>
      </c>
      <c r="G19" s="8">
        <v>0</v>
      </c>
      <c r="H19" s="8">
        <v>91</v>
      </c>
      <c r="I19" s="8">
        <v>1</v>
      </c>
      <c r="J19" s="8">
        <v>575</v>
      </c>
      <c r="K19" s="8">
        <v>0</v>
      </c>
      <c r="L19" s="8">
        <v>6</v>
      </c>
      <c r="M19" s="8">
        <v>14</v>
      </c>
      <c r="N19" s="8">
        <v>45984</v>
      </c>
      <c r="O19" s="8">
        <v>107</v>
      </c>
      <c r="P19" s="8">
        <v>185</v>
      </c>
      <c r="Q19" s="8">
        <v>0</v>
      </c>
      <c r="R19" s="8">
        <v>413</v>
      </c>
      <c r="S19" s="8">
        <v>263</v>
      </c>
      <c r="T19" s="8">
        <v>0</v>
      </c>
      <c r="U19" s="8">
        <v>192</v>
      </c>
      <c r="V19" s="8">
        <v>0</v>
      </c>
      <c r="W19" s="8">
        <v>0</v>
      </c>
      <c r="X19" s="8">
        <v>79</v>
      </c>
      <c r="Y19" s="8">
        <v>0</v>
      </c>
      <c r="Z19" s="8">
        <v>0</v>
      </c>
      <c r="AA19" s="8">
        <v>0</v>
      </c>
      <c r="AB19" s="8">
        <v>4</v>
      </c>
      <c r="AC19" s="8">
        <v>0</v>
      </c>
      <c r="AD19" s="8">
        <v>0</v>
      </c>
      <c r="AE19" s="8">
        <v>0</v>
      </c>
      <c r="AF19" s="8">
        <v>1</v>
      </c>
    </row>
    <row r="20" spans="1:32" ht="12" customHeight="1">
      <c r="A20" s="2">
        <v>119</v>
      </c>
      <c r="B20" s="10">
        <v>0</v>
      </c>
      <c r="C20" s="8">
        <v>0</v>
      </c>
      <c r="D20" s="8">
        <v>8278</v>
      </c>
      <c r="E20" s="8">
        <v>11</v>
      </c>
      <c r="F20" s="8">
        <v>0</v>
      </c>
      <c r="G20" s="8">
        <v>0</v>
      </c>
      <c r="H20" s="8">
        <v>1873</v>
      </c>
      <c r="I20" s="8">
        <v>0</v>
      </c>
      <c r="J20" s="8">
        <v>85</v>
      </c>
      <c r="K20" s="8">
        <v>0</v>
      </c>
      <c r="L20" s="8">
        <v>0</v>
      </c>
      <c r="M20" s="8">
        <v>0</v>
      </c>
      <c r="N20" s="8">
        <v>901</v>
      </c>
      <c r="O20" s="8">
        <v>144</v>
      </c>
      <c r="P20" s="8">
        <v>96</v>
      </c>
      <c r="Q20" s="8">
        <v>0</v>
      </c>
      <c r="R20" s="8">
        <v>453</v>
      </c>
      <c r="S20" s="8">
        <v>214</v>
      </c>
      <c r="T20" s="8">
        <v>0</v>
      </c>
      <c r="U20" s="8">
        <v>367</v>
      </c>
      <c r="V20" s="8">
        <v>0</v>
      </c>
      <c r="W20" s="8">
        <v>0</v>
      </c>
      <c r="X20" s="8">
        <v>25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1</v>
      </c>
    </row>
    <row r="21" spans="1:32" ht="12" customHeight="1">
      <c r="A21" s="2">
        <v>120</v>
      </c>
      <c r="B21" s="10">
        <v>0</v>
      </c>
      <c r="C21" s="8">
        <v>0</v>
      </c>
      <c r="D21" s="8">
        <v>197</v>
      </c>
      <c r="E21" s="8">
        <v>13</v>
      </c>
      <c r="F21" s="8">
        <v>0</v>
      </c>
      <c r="G21" s="8">
        <v>0</v>
      </c>
      <c r="H21" s="8">
        <v>91</v>
      </c>
      <c r="I21" s="8">
        <v>0</v>
      </c>
      <c r="J21" s="8">
        <v>71</v>
      </c>
      <c r="K21" s="8">
        <v>0</v>
      </c>
      <c r="L21" s="8">
        <v>0</v>
      </c>
      <c r="M21" s="8">
        <v>0</v>
      </c>
      <c r="N21" s="8">
        <v>381</v>
      </c>
      <c r="O21" s="8">
        <v>82</v>
      </c>
      <c r="P21" s="8">
        <v>237</v>
      </c>
      <c r="Q21" s="8">
        <v>0</v>
      </c>
      <c r="R21" s="8">
        <v>213</v>
      </c>
      <c r="S21" s="8">
        <v>216</v>
      </c>
      <c r="T21" s="8">
        <v>0</v>
      </c>
      <c r="U21" s="8">
        <v>307</v>
      </c>
      <c r="V21" s="8">
        <v>0</v>
      </c>
      <c r="W21" s="8">
        <v>0</v>
      </c>
      <c r="X21" s="8">
        <v>78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</row>
    <row r="22" spans="1:32" ht="12" customHeight="1">
      <c r="A22" s="2">
        <v>121</v>
      </c>
      <c r="B22" s="10">
        <v>0</v>
      </c>
      <c r="C22" s="8">
        <v>0</v>
      </c>
      <c r="D22" s="8">
        <v>205</v>
      </c>
      <c r="E22" s="8">
        <v>4</v>
      </c>
      <c r="F22" s="8">
        <v>0</v>
      </c>
      <c r="G22" s="8">
        <v>0</v>
      </c>
      <c r="H22" s="8">
        <v>39</v>
      </c>
      <c r="I22" s="8">
        <v>0</v>
      </c>
      <c r="J22" s="8">
        <v>140</v>
      </c>
      <c r="K22" s="8">
        <v>0</v>
      </c>
      <c r="L22" s="8">
        <v>0</v>
      </c>
      <c r="M22" s="8">
        <v>0</v>
      </c>
      <c r="N22" s="8">
        <v>309</v>
      </c>
      <c r="O22" s="8">
        <v>100</v>
      </c>
      <c r="P22" s="8">
        <v>90</v>
      </c>
      <c r="Q22" s="8">
        <v>0</v>
      </c>
      <c r="R22" s="8">
        <v>130</v>
      </c>
      <c r="S22" s="8">
        <v>166</v>
      </c>
      <c r="T22" s="8">
        <v>0</v>
      </c>
      <c r="U22" s="8">
        <v>290</v>
      </c>
      <c r="V22" s="8">
        <v>0</v>
      </c>
      <c r="W22" s="8">
        <v>0</v>
      </c>
      <c r="X22" s="8">
        <v>47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1</v>
      </c>
    </row>
    <row r="23" spans="1:32" ht="12" customHeight="1">
      <c r="A23" s="2">
        <v>122</v>
      </c>
      <c r="B23" s="10">
        <v>0</v>
      </c>
      <c r="C23" s="8">
        <v>0</v>
      </c>
      <c r="D23" s="8">
        <v>224</v>
      </c>
      <c r="E23" s="8">
        <v>106</v>
      </c>
      <c r="F23" s="8">
        <v>0</v>
      </c>
      <c r="G23" s="8">
        <v>0</v>
      </c>
      <c r="H23" s="8">
        <v>404</v>
      </c>
      <c r="I23" s="8">
        <v>0</v>
      </c>
      <c r="J23" s="8">
        <v>79</v>
      </c>
      <c r="K23" s="8">
        <v>0</v>
      </c>
      <c r="L23" s="8">
        <v>0</v>
      </c>
      <c r="M23" s="8">
        <v>0</v>
      </c>
      <c r="N23" s="8">
        <v>522</v>
      </c>
      <c r="O23" s="8">
        <v>436</v>
      </c>
      <c r="P23" s="8">
        <v>73</v>
      </c>
      <c r="Q23" s="8">
        <v>0</v>
      </c>
      <c r="R23" s="8">
        <v>133</v>
      </c>
      <c r="S23" s="8">
        <v>279</v>
      </c>
      <c r="T23" s="8">
        <v>0</v>
      </c>
      <c r="U23" s="8">
        <v>243</v>
      </c>
      <c r="V23" s="8">
        <v>0</v>
      </c>
      <c r="W23" s="8">
        <v>0</v>
      </c>
      <c r="X23" s="8">
        <v>17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1</v>
      </c>
    </row>
    <row r="24" spans="1:32" ht="12" customHeight="1">
      <c r="A24" s="2">
        <v>123</v>
      </c>
      <c r="B24" s="10">
        <v>0</v>
      </c>
      <c r="C24" s="8">
        <v>0</v>
      </c>
      <c r="D24" s="8">
        <v>361</v>
      </c>
      <c r="E24" s="8">
        <v>12</v>
      </c>
      <c r="F24" s="8">
        <v>0</v>
      </c>
      <c r="G24" s="8">
        <v>0</v>
      </c>
      <c r="H24" s="8">
        <v>91</v>
      </c>
      <c r="I24" s="8">
        <v>0</v>
      </c>
      <c r="J24" s="8">
        <v>59</v>
      </c>
      <c r="K24" s="8">
        <v>0</v>
      </c>
      <c r="L24" s="8">
        <v>0</v>
      </c>
      <c r="M24" s="8">
        <v>2</v>
      </c>
      <c r="N24" s="8">
        <v>167</v>
      </c>
      <c r="O24" s="8">
        <v>80</v>
      </c>
      <c r="P24" s="8">
        <v>203</v>
      </c>
      <c r="Q24" s="8">
        <v>0</v>
      </c>
      <c r="R24" s="8">
        <v>230</v>
      </c>
      <c r="S24" s="8">
        <v>329</v>
      </c>
      <c r="T24" s="8">
        <v>0</v>
      </c>
      <c r="U24" s="8">
        <v>346</v>
      </c>
      <c r="V24" s="8">
        <v>0</v>
      </c>
      <c r="W24" s="8">
        <v>0</v>
      </c>
      <c r="X24" s="8">
        <v>98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1</v>
      </c>
    </row>
    <row r="25" spans="1:32" ht="12" customHeight="1">
      <c r="A25" s="2">
        <v>124</v>
      </c>
      <c r="B25" s="10">
        <v>0</v>
      </c>
      <c r="C25" s="8">
        <v>0</v>
      </c>
      <c r="D25" s="8">
        <v>234</v>
      </c>
      <c r="E25" s="8">
        <v>3</v>
      </c>
      <c r="F25" s="8">
        <v>0</v>
      </c>
      <c r="G25" s="8">
        <v>0</v>
      </c>
      <c r="H25" s="8">
        <v>63</v>
      </c>
      <c r="I25" s="8">
        <v>0</v>
      </c>
      <c r="J25" s="8">
        <v>47</v>
      </c>
      <c r="K25" s="8">
        <v>0</v>
      </c>
      <c r="L25" s="8">
        <v>0</v>
      </c>
      <c r="M25" s="8">
        <v>0</v>
      </c>
      <c r="N25" s="8">
        <v>203</v>
      </c>
      <c r="O25" s="8">
        <v>56</v>
      </c>
      <c r="P25" s="8">
        <v>153</v>
      </c>
      <c r="Q25" s="8">
        <v>0</v>
      </c>
      <c r="R25" s="8">
        <v>190</v>
      </c>
      <c r="S25" s="8">
        <v>250</v>
      </c>
      <c r="T25" s="8">
        <v>0</v>
      </c>
      <c r="U25" s="8">
        <v>158</v>
      </c>
      <c r="V25" s="8">
        <v>0</v>
      </c>
      <c r="W25" s="8">
        <v>0</v>
      </c>
      <c r="X25" s="8">
        <v>57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1</v>
      </c>
    </row>
    <row r="26" spans="1:32" ht="12" customHeight="1">
      <c r="A26" s="2">
        <v>125</v>
      </c>
      <c r="B26" s="10">
        <v>0</v>
      </c>
      <c r="C26" s="8">
        <v>0</v>
      </c>
      <c r="D26" s="8">
        <v>389</v>
      </c>
      <c r="E26" s="8">
        <v>11</v>
      </c>
      <c r="F26" s="8">
        <v>0</v>
      </c>
      <c r="G26" s="8">
        <v>0</v>
      </c>
      <c r="H26" s="8">
        <v>108</v>
      </c>
      <c r="I26" s="8">
        <v>0</v>
      </c>
      <c r="J26" s="8">
        <v>56</v>
      </c>
      <c r="K26" s="8">
        <v>0</v>
      </c>
      <c r="L26" s="8">
        <v>0</v>
      </c>
      <c r="M26" s="8">
        <v>0</v>
      </c>
      <c r="N26" s="8">
        <v>223</v>
      </c>
      <c r="O26" s="8">
        <v>84</v>
      </c>
      <c r="P26" s="8">
        <v>274</v>
      </c>
      <c r="Q26" s="8">
        <v>0</v>
      </c>
      <c r="R26" s="8">
        <v>258</v>
      </c>
      <c r="S26" s="8">
        <v>488</v>
      </c>
      <c r="T26" s="8">
        <v>0</v>
      </c>
      <c r="U26" s="8">
        <v>233</v>
      </c>
      <c r="V26" s="8">
        <v>0</v>
      </c>
      <c r="W26" s="8">
        <v>0</v>
      </c>
      <c r="X26" s="8">
        <v>79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</row>
    <row r="27" spans="1:32" ht="12" customHeight="1">
      <c r="A27" s="2">
        <v>126</v>
      </c>
      <c r="B27" s="10">
        <v>0</v>
      </c>
      <c r="C27" s="8">
        <v>0</v>
      </c>
      <c r="D27" s="8">
        <v>254</v>
      </c>
      <c r="E27" s="8">
        <v>1585</v>
      </c>
      <c r="F27" s="8">
        <v>0</v>
      </c>
      <c r="G27" s="8">
        <v>0</v>
      </c>
      <c r="H27" s="8">
        <v>175</v>
      </c>
      <c r="I27" s="8">
        <v>0</v>
      </c>
      <c r="J27" s="8">
        <v>74</v>
      </c>
      <c r="K27" s="8">
        <v>0</v>
      </c>
      <c r="L27" s="8">
        <v>0</v>
      </c>
      <c r="M27" s="8">
        <v>1</v>
      </c>
      <c r="N27" s="8">
        <v>201</v>
      </c>
      <c r="O27" s="8">
        <v>11106</v>
      </c>
      <c r="P27" s="8">
        <v>129</v>
      </c>
      <c r="Q27" s="8">
        <v>0</v>
      </c>
      <c r="R27" s="8">
        <v>299</v>
      </c>
      <c r="S27" s="8">
        <v>350</v>
      </c>
      <c r="T27" s="8">
        <v>0</v>
      </c>
      <c r="U27" s="8">
        <v>219</v>
      </c>
      <c r="V27" s="8">
        <v>0</v>
      </c>
      <c r="W27" s="8">
        <v>0</v>
      </c>
      <c r="X27" s="8">
        <v>126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1</v>
      </c>
    </row>
    <row r="28" spans="1:32" ht="12" customHeight="1">
      <c r="A28" s="2">
        <v>127</v>
      </c>
      <c r="B28" s="10">
        <v>0</v>
      </c>
      <c r="C28" s="8">
        <v>0</v>
      </c>
      <c r="D28" s="8">
        <v>394</v>
      </c>
      <c r="E28" s="8">
        <v>33</v>
      </c>
      <c r="F28" s="8">
        <v>0</v>
      </c>
      <c r="G28" s="8">
        <v>0</v>
      </c>
      <c r="H28" s="8">
        <v>167</v>
      </c>
      <c r="I28" s="8">
        <v>0</v>
      </c>
      <c r="J28" s="8">
        <v>44</v>
      </c>
      <c r="K28" s="8">
        <v>0</v>
      </c>
      <c r="L28" s="8">
        <v>0</v>
      </c>
      <c r="M28" s="8">
        <v>0</v>
      </c>
      <c r="N28" s="8">
        <v>316</v>
      </c>
      <c r="O28" s="8">
        <v>45</v>
      </c>
      <c r="P28" s="8">
        <v>212</v>
      </c>
      <c r="Q28" s="8">
        <v>0</v>
      </c>
      <c r="R28" s="8">
        <v>319</v>
      </c>
      <c r="S28" s="8">
        <v>661</v>
      </c>
      <c r="T28" s="8">
        <v>0</v>
      </c>
      <c r="U28" s="8">
        <v>283</v>
      </c>
      <c r="V28" s="8">
        <v>1</v>
      </c>
      <c r="W28" s="8">
        <v>0</v>
      </c>
      <c r="X28" s="8">
        <v>92</v>
      </c>
      <c r="Y28" s="8">
        <v>0</v>
      </c>
      <c r="Z28" s="8">
        <v>0</v>
      </c>
      <c r="AA28" s="8">
        <v>0</v>
      </c>
      <c r="AB28" s="8">
        <v>1</v>
      </c>
      <c r="AC28" s="8">
        <v>0</v>
      </c>
      <c r="AD28" s="8">
        <v>0</v>
      </c>
      <c r="AE28" s="8">
        <v>0</v>
      </c>
      <c r="AF28" s="8">
        <v>7</v>
      </c>
    </row>
    <row r="29" spans="1:32" ht="12" customHeight="1">
      <c r="A29" s="2">
        <v>128</v>
      </c>
      <c r="B29" s="10">
        <v>0</v>
      </c>
      <c r="C29" s="8">
        <v>0</v>
      </c>
      <c r="D29" s="8">
        <v>358</v>
      </c>
      <c r="E29" s="8">
        <v>34</v>
      </c>
      <c r="F29" s="8">
        <v>0</v>
      </c>
      <c r="G29" s="8">
        <v>0</v>
      </c>
      <c r="H29" s="8">
        <v>190</v>
      </c>
      <c r="I29" s="8">
        <v>0</v>
      </c>
      <c r="J29" s="8">
        <v>84</v>
      </c>
      <c r="K29" s="8">
        <v>0</v>
      </c>
      <c r="L29" s="8">
        <v>0</v>
      </c>
      <c r="M29" s="8">
        <v>0</v>
      </c>
      <c r="N29" s="8">
        <v>434</v>
      </c>
      <c r="O29" s="8">
        <v>74</v>
      </c>
      <c r="P29" s="8">
        <v>225</v>
      </c>
      <c r="Q29" s="8">
        <v>0</v>
      </c>
      <c r="R29" s="8">
        <v>366</v>
      </c>
      <c r="S29" s="8">
        <v>885</v>
      </c>
      <c r="T29" s="8">
        <v>0</v>
      </c>
      <c r="U29" s="8">
        <v>246</v>
      </c>
      <c r="V29" s="8">
        <v>0</v>
      </c>
      <c r="W29" s="8">
        <v>0</v>
      </c>
      <c r="X29" s="8">
        <v>67</v>
      </c>
      <c r="Y29" s="8">
        <v>0</v>
      </c>
      <c r="Z29" s="8">
        <v>0</v>
      </c>
      <c r="AA29" s="8">
        <v>0</v>
      </c>
      <c r="AB29" s="8">
        <v>1</v>
      </c>
      <c r="AC29" s="8">
        <v>0</v>
      </c>
      <c r="AD29" s="8">
        <v>0</v>
      </c>
      <c r="AE29" s="8">
        <v>0</v>
      </c>
      <c r="AF29" s="8">
        <v>1</v>
      </c>
    </row>
    <row r="30" spans="1:32" ht="12" customHeight="1">
      <c r="A30" s="2">
        <v>129</v>
      </c>
      <c r="B30" s="10">
        <v>0</v>
      </c>
      <c r="C30" s="8">
        <v>0</v>
      </c>
      <c r="D30" s="8">
        <v>428</v>
      </c>
      <c r="E30" s="8">
        <v>17</v>
      </c>
      <c r="F30" s="8">
        <v>0</v>
      </c>
      <c r="G30" s="8">
        <v>0</v>
      </c>
      <c r="H30" s="8">
        <v>229</v>
      </c>
      <c r="I30" s="8">
        <v>0</v>
      </c>
      <c r="J30" s="8">
        <v>40</v>
      </c>
      <c r="K30" s="8">
        <v>0</v>
      </c>
      <c r="L30" s="8">
        <v>0</v>
      </c>
      <c r="M30" s="8">
        <v>0</v>
      </c>
      <c r="N30" s="8">
        <v>313</v>
      </c>
      <c r="O30" s="8">
        <v>102</v>
      </c>
      <c r="P30" s="8">
        <v>188</v>
      </c>
      <c r="Q30" s="8">
        <v>0</v>
      </c>
      <c r="R30" s="8">
        <v>373</v>
      </c>
      <c r="S30" s="8">
        <v>1174</v>
      </c>
      <c r="T30" s="8">
        <v>0</v>
      </c>
      <c r="U30" s="8">
        <v>316</v>
      </c>
      <c r="V30" s="8">
        <v>1</v>
      </c>
      <c r="W30" s="8">
        <v>0</v>
      </c>
      <c r="X30" s="8">
        <v>39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</row>
    <row r="31" spans="1:32" ht="12" customHeight="1">
      <c r="A31" s="2">
        <v>130</v>
      </c>
      <c r="B31" s="10">
        <v>0</v>
      </c>
      <c r="C31" s="8">
        <v>0</v>
      </c>
      <c r="D31" s="8">
        <v>535</v>
      </c>
      <c r="E31" s="8">
        <v>52</v>
      </c>
      <c r="F31" s="8">
        <v>0</v>
      </c>
      <c r="G31" s="8">
        <v>0</v>
      </c>
      <c r="H31" s="8">
        <v>203</v>
      </c>
      <c r="I31" s="8">
        <v>0</v>
      </c>
      <c r="J31" s="8">
        <v>6810</v>
      </c>
      <c r="K31" s="8">
        <v>0</v>
      </c>
      <c r="L31" s="8">
        <v>0</v>
      </c>
      <c r="M31" s="8">
        <v>2</v>
      </c>
      <c r="N31" s="8">
        <v>457</v>
      </c>
      <c r="O31" s="8">
        <v>138</v>
      </c>
      <c r="P31" s="8">
        <v>151</v>
      </c>
      <c r="Q31" s="8">
        <v>0</v>
      </c>
      <c r="R31" s="8">
        <v>300</v>
      </c>
      <c r="S31" s="8">
        <v>593</v>
      </c>
      <c r="T31" s="8">
        <v>0</v>
      </c>
      <c r="U31" s="8">
        <v>247</v>
      </c>
      <c r="V31" s="8">
        <v>0</v>
      </c>
      <c r="W31" s="8">
        <v>0</v>
      </c>
      <c r="X31" s="8">
        <v>122</v>
      </c>
      <c r="Y31" s="8">
        <v>0</v>
      </c>
      <c r="Z31" s="8">
        <v>0</v>
      </c>
      <c r="AA31" s="8">
        <v>0</v>
      </c>
      <c r="AB31" s="8">
        <v>1</v>
      </c>
      <c r="AC31" s="8">
        <v>0</v>
      </c>
      <c r="AD31" s="8">
        <v>0</v>
      </c>
      <c r="AE31" s="8">
        <v>0</v>
      </c>
      <c r="AF31" s="8">
        <v>2</v>
      </c>
    </row>
    <row r="32" spans="1:32" ht="12" customHeight="1">
      <c r="A32" s="2">
        <v>131</v>
      </c>
      <c r="B32" s="10">
        <v>0</v>
      </c>
      <c r="C32" s="8">
        <v>0</v>
      </c>
      <c r="D32" s="8">
        <v>414</v>
      </c>
      <c r="E32" s="8">
        <v>37</v>
      </c>
      <c r="F32" s="8">
        <v>0</v>
      </c>
      <c r="G32" s="8">
        <v>0</v>
      </c>
      <c r="H32" s="8">
        <v>258</v>
      </c>
      <c r="I32" s="8">
        <v>0</v>
      </c>
      <c r="J32" s="8">
        <v>55</v>
      </c>
      <c r="K32" s="8">
        <v>0</v>
      </c>
      <c r="L32" s="8">
        <v>0</v>
      </c>
      <c r="M32" s="8">
        <v>1</v>
      </c>
      <c r="N32" s="8">
        <v>376</v>
      </c>
      <c r="O32" s="8">
        <v>127</v>
      </c>
      <c r="P32" s="8">
        <v>250</v>
      </c>
      <c r="Q32" s="8">
        <v>0</v>
      </c>
      <c r="R32" s="8">
        <v>350</v>
      </c>
      <c r="S32" s="8">
        <v>629</v>
      </c>
      <c r="T32" s="8">
        <v>0</v>
      </c>
      <c r="U32" s="8">
        <v>329</v>
      </c>
      <c r="V32" s="8">
        <v>0</v>
      </c>
      <c r="W32" s="8">
        <v>0</v>
      </c>
      <c r="X32" s="8">
        <v>107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</row>
    <row r="33" spans="1:32" ht="12" customHeight="1">
      <c r="A33" s="2">
        <v>132</v>
      </c>
      <c r="B33" s="10">
        <v>0</v>
      </c>
      <c r="C33" s="8">
        <v>0</v>
      </c>
      <c r="D33" s="8">
        <v>357</v>
      </c>
      <c r="E33" s="8">
        <v>38</v>
      </c>
      <c r="F33" s="8">
        <v>0</v>
      </c>
      <c r="G33" s="8">
        <v>0</v>
      </c>
      <c r="H33" s="8">
        <v>239</v>
      </c>
      <c r="I33" s="8">
        <v>0</v>
      </c>
      <c r="J33" s="8">
        <v>2290</v>
      </c>
      <c r="K33" s="8">
        <v>0</v>
      </c>
      <c r="L33" s="8">
        <v>0</v>
      </c>
      <c r="M33" s="8">
        <v>0</v>
      </c>
      <c r="N33" s="8">
        <v>661</v>
      </c>
      <c r="O33" s="8">
        <v>347</v>
      </c>
      <c r="P33" s="8">
        <v>613</v>
      </c>
      <c r="Q33" s="8">
        <v>0</v>
      </c>
      <c r="R33" s="8">
        <v>353</v>
      </c>
      <c r="S33" s="8">
        <v>601</v>
      </c>
      <c r="T33" s="8">
        <v>0</v>
      </c>
      <c r="U33" s="8">
        <v>229</v>
      </c>
      <c r="V33" s="8">
        <v>0</v>
      </c>
      <c r="W33" s="8">
        <v>0</v>
      </c>
      <c r="X33" s="8">
        <v>128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2</v>
      </c>
    </row>
    <row r="34" spans="1:32" ht="12" customHeight="1">
      <c r="A34" s="2">
        <v>133</v>
      </c>
      <c r="B34" s="10">
        <v>0</v>
      </c>
      <c r="C34" s="8">
        <v>0</v>
      </c>
      <c r="D34" s="8">
        <v>327</v>
      </c>
      <c r="E34" s="8">
        <v>31</v>
      </c>
      <c r="F34" s="8">
        <v>0</v>
      </c>
      <c r="G34" s="8">
        <v>0</v>
      </c>
      <c r="H34" s="8">
        <v>288</v>
      </c>
      <c r="I34" s="8">
        <v>0</v>
      </c>
      <c r="J34" s="8">
        <v>108</v>
      </c>
      <c r="K34" s="8">
        <v>0</v>
      </c>
      <c r="L34" s="8">
        <v>0</v>
      </c>
      <c r="M34" s="8">
        <v>1</v>
      </c>
      <c r="N34" s="8">
        <v>341</v>
      </c>
      <c r="O34" s="8">
        <v>238</v>
      </c>
      <c r="P34" s="8">
        <v>429</v>
      </c>
      <c r="Q34" s="8">
        <v>0</v>
      </c>
      <c r="R34" s="8">
        <v>415</v>
      </c>
      <c r="S34" s="8">
        <v>621</v>
      </c>
      <c r="T34" s="8">
        <v>0</v>
      </c>
      <c r="U34" s="8">
        <v>271</v>
      </c>
      <c r="V34" s="8">
        <v>0</v>
      </c>
      <c r="W34" s="8">
        <v>0</v>
      </c>
      <c r="X34" s="8">
        <v>146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2</v>
      </c>
    </row>
    <row r="35" spans="1:32" ht="12" customHeight="1">
      <c r="A35" s="2">
        <v>134</v>
      </c>
      <c r="B35" s="10">
        <v>0</v>
      </c>
      <c r="C35" s="8">
        <v>0</v>
      </c>
      <c r="D35" s="8">
        <v>383</v>
      </c>
      <c r="E35" s="8">
        <v>28</v>
      </c>
      <c r="F35" s="8">
        <v>0</v>
      </c>
      <c r="G35" s="8">
        <v>0</v>
      </c>
      <c r="H35" s="8">
        <v>210</v>
      </c>
      <c r="I35" s="8">
        <v>0</v>
      </c>
      <c r="J35" s="8">
        <v>108</v>
      </c>
      <c r="K35" s="8">
        <v>0</v>
      </c>
      <c r="L35" s="8">
        <v>0</v>
      </c>
      <c r="M35" s="8">
        <v>1</v>
      </c>
      <c r="N35" s="8">
        <v>320</v>
      </c>
      <c r="O35" s="8">
        <v>67</v>
      </c>
      <c r="P35" s="8">
        <v>363</v>
      </c>
      <c r="Q35" s="8">
        <v>0</v>
      </c>
      <c r="R35" s="8">
        <v>406</v>
      </c>
      <c r="S35" s="8">
        <v>609</v>
      </c>
      <c r="T35" s="8">
        <v>0</v>
      </c>
      <c r="U35" s="8">
        <v>361</v>
      </c>
      <c r="V35" s="8">
        <v>0</v>
      </c>
      <c r="W35" s="8">
        <v>0</v>
      </c>
      <c r="X35" s="8">
        <v>108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3</v>
      </c>
    </row>
    <row r="36" spans="1:32" ht="12" customHeight="1">
      <c r="A36" s="2">
        <v>135</v>
      </c>
      <c r="B36" s="10">
        <v>0</v>
      </c>
      <c r="C36" s="8">
        <v>0</v>
      </c>
      <c r="D36" s="8">
        <v>302</v>
      </c>
      <c r="E36" s="8">
        <v>44</v>
      </c>
      <c r="F36" s="8">
        <v>0</v>
      </c>
      <c r="G36" s="8">
        <v>0</v>
      </c>
      <c r="H36" s="8">
        <v>213</v>
      </c>
      <c r="I36" s="8">
        <v>0</v>
      </c>
      <c r="J36" s="8">
        <v>111</v>
      </c>
      <c r="K36" s="8">
        <v>0</v>
      </c>
      <c r="L36" s="8">
        <v>0</v>
      </c>
      <c r="M36" s="8">
        <v>0</v>
      </c>
      <c r="N36" s="8">
        <v>326</v>
      </c>
      <c r="O36" s="8">
        <v>81</v>
      </c>
      <c r="P36" s="8">
        <v>276</v>
      </c>
      <c r="Q36" s="8">
        <v>0</v>
      </c>
      <c r="R36" s="8">
        <v>507</v>
      </c>
      <c r="S36" s="8">
        <v>716</v>
      </c>
      <c r="T36" s="8">
        <v>0</v>
      </c>
      <c r="U36" s="8">
        <v>471</v>
      </c>
      <c r="V36" s="8">
        <v>0</v>
      </c>
      <c r="W36" s="8">
        <v>0</v>
      </c>
      <c r="X36" s="8">
        <v>128</v>
      </c>
      <c r="Y36" s="8">
        <v>0</v>
      </c>
      <c r="Z36" s="8">
        <v>0</v>
      </c>
      <c r="AA36" s="8">
        <v>0</v>
      </c>
      <c r="AB36" s="8">
        <v>1</v>
      </c>
      <c r="AC36" s="8">
        <v>0</v>
      </c>
      <c r="AD36" s="8">
        <v>0</v>
      </c>
      <c r="AE36" s="8">
        <v>0</v>
      </c>
      <c r="AF36" s="8">
        <v>2</v>
      </c>
    </row>
    <row r="37" spans="1:32" ht="12" customHeight="1">
      <c r="A37" s="2">
        <v>136</v>
      </c>
      <c r="B37" s="10">
        <v>0</v>
      </c>
      <c r="C37" s="8">
        <v>0</v>
      </c>
      <c r="D37" s="8">
        <v>333</v>
      </c>
      <c r="E37" s="8">
        <v>30</v>
      </c>
      <c r="F37" s="8">
        <v>0</v>
      </c>
      <c r="G37" s="8">
        <v>0</v>
      </c>
      <c r="H37" s="8">
        <v>213</v>
      </c>
      <c r="I37" s="8">
        <v>0</v>
      </c>
      <c r="J37" s="8">
        <v>154</v>
      </c>
      <c r="K37" s="8">
        <v>0</v>
      </c>
      <c r="L37" s="8">
        <v>0</v>
      </c>
      <c r="M37" s="8">
        <v>10</v>
      </c>
      <c r="N37" s="8">
        <v>356</v>
      </c>
      <c r="O37" s="8">
        <v>279</v>
      </c>
      <c r="P37" s="8">
        <v>269</v>
      </c>
      <c r="Q37" s="8">
        <v>0</v>
      </c>
      <c r="R37" s="8">
        <v>351</v>
      </c>
      <c r="S37" s="8">
        <v>650</v>
      </c>
      <c r="T37" s="8">
        <v>0</v>
      </c>
      <c r="U37" s="8">
        <v>311</v>
      </c>
      <c r="V37" s="8">
        <v>0</v>
      </c>
      <c r="W37" s="8">
        <v>0</v>
      </c>
      <c r="X37" s="8">
        <v>174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2</v>
      </c>
    </row>
    <row r="38" spans="1:32" ht="12" customHeight="1">
      <c r="A38" s="2">
        <v>137</v>
      </c>
      <c r="B38" s="10">
        <v>0</v>
      </c>
      <c r="C38" s="8">
        <v>0</v>
      </c>
      <c r="D38" s="8">
        <v>441</v>
      </c>
      <c r="E38" s="8">
        <v>33</v>
      </c>
      <c r="F38" s="8">
        <v>0</v>
      </c>
      <c r="G38" s="8">
        <v>0</v>
      </c>
      <c r="H38" s="8">
        <v>169</v>
      </c>
      <c r="I38" s="8">
        <v>0</v>
      </c>
      <c r="J38" s="8">
        <v>95</v>
      </c>
      <c r="K38" s="8">
        <v>0</v>
      </c>
      <c r="L38" s="8">
        <v>0</v>
      </c>
      <c r="M38" s="8">
        <v>0</v>
      </c>
      <c r="N38" s="8">
        <v>284</v>
      </c>
      <c r="O38" s="8">
        <v>154</v>
      </c>
      <c r="P38" s="8">
        <v>267</v>
      </c>
      <c r="Q38" s="8">
        <v>0</v>
      </c>
      <c r="R38" s="8">
        <v>476</v>
      </c>
      <c r="S38" s="8">
        <v>439</v>
      </c>
      <c r="T38" s="8">
        <v>0</v>
      </c>
      <c r="U38" s="8">
        <v>291</v>
      </c>
      <c r="V38" s="8">
        <v>0</v>
      </c>
      <c r="W38" s="8">
        <v>0</v>
      </c>
      <c r="X38" s="8">
        <v>74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2</v>
      </c>
    </row>
    <row r="39" spans="1:32" ht="12" customHeight="1">
      <c r="A39" s="2">
        <v>138</v>
      </c>
      <c r="B39" s="10">
        <v>0</v>
      </c>
      <c r="C39" s="8">
        <v>0</v>
      </c>
      <c r="D39" s="8">
        <v>695</v>
      </c>
      <c r="E39" s="8">
        <v>28</v>
      </c>
      <c r="F39" s="8">
        <v>0</v>
      </c>
      <c r="G39" s="8">
        <v>0</v>
      </c>
      <c r="H39" s="8">
        <v>227</v>
      </c>
      <c r="I39" s="8">
        <v>0</v>
      </c>
      <c r="J39" s="8">
        <v>72</v>
      </c>
      <c r="K39" s="8">
        <v>0</v>
      </c>
      <c r="L39" s="8">
        <v>0</v>
      </c>
      <c r="M39" s="8">
        <v>1</v>
      </c>
      <c r="N39" s="8">
        <v>273</v>
      </c>
      <c r="O39" s="8">
        <v>387</v>
      </c>
      <c r="P39" s="8">
        <v>488</v>
      </c>
      <c r="Q39" s="8">
        <v>0</v>
      </c>
      <c r="R39" s="8">
        <v>361</v>
      </c>
      <c r="S39" s="8">
        <v>528</v>
      </c>
      <c r="T39" s="8">
        <v>0</v>
      </c>
      <c r="U39" s="8">
        <v>295</v>
      </c>
      <c r="V39" s="8">
        <v>0</v>
      </c>
      <c r="W39" s="8">
        <v>0</v>
      </c>
      <c r="X39" s="8">
        <v>3335</v>
      </c>
      <c r="Y39" s="8">
        <v>0</v>
      </c>
      <c r="Z39" s="8">
        <v>0</v>
      </c>
      <c r="AA39" s="8">
        <v>0</v>
      </c>
      <c r="AB39" s="8">
        <v>1</v>
      </c>
      <c r="AC39" s="8">
        <v>0</v>
      </c>
      <c r="AD39" s="8">
        <v>0</v>
      </c>
      <c r="AE39" s="8">
        <v>0</v>
      </c>
      <c r="AF39" s="8">
        <v>0</v>
      </c>
    </row>
    <row r="40" spans="1:32" ht="12" customHeight="1">
      <c r="A40" s="2">
        <v>139</v>
      </c>
      <c r="B40" s="10">
        <v>0</v>
      </c>
      <c r="C40" s="8">
        <v>0</v>
      </c>
      <c r="D40" s="8">
        <v>405</v>
      </c>
      <c r="E40" s="8">
        <v>165</v>
      </c>
      <c r="F40" s="8">
        <v>0</v>
      </c>
      <c r="G40" s="8">
        <v>0</v>
      </c>
      <c r="H40" s="8">
        <v>170</v>
      </c>
      <c r="I40" s="8">
        <v>0</v>
      </c>
      <c r="J40" s="8">
        <v>80</v>
      </c>
      <c r="K40" s="8">
        <v>0</v>
      </c>
      <c r="L40" s="8">
        <v>0</v>
      </c>
      <c r="M40" s="8">
        <v>1</v>
      </c>
      <c r="N40" s="8">
        <v>527</v>
      </c>
      <c r="O40" s="8">
        <v>170</v>
      </c>
      <c r="P40" s="8">
        <v>475</v>
      </c>
      <c r="Q40" s="8">
        <v>0</v>
      </c>
      <c r="R40" s="8">
        <v>236</v>
      </c>
      <c r="S40" s="8">
        <v>382</v>
      </c>
      <c r="T40" s="8">
        <v>0</v>
      </c>
      <c r="U40" s="8">
        <v>236</v>
      </c>
      <c r="V40" s="8">
        <v>0</v>
      </c>
      <c r="W40" s="8">
        <v>0</v>
      </c>
      <c r="X40" s="8">
        <v>63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1</v>
      </c>
    </row>
    <row r="41" spans="1:32" ht="12" customHeight="1">
      <c r="A41" s="2">
        <v>140</v>
      </c>
      <c r="B41" s="10">
        <v>0</v>
      </c>
      <c r="C41" s="8">
        <v>0</v>
      </c>
      <c r="D41" s="8">
        <v>353</v>
      </c>
      <c r="E41" s="8">
        <v>18</v>
      </c>
      <c r="F41" s="8">
        <v>0</v>
      </c>
      <c r="G41" s="8">
        <v>0</v>
      </c>
      <c r="H41" s="8">
        <v>114</v>
      </c>
      <c r="I41" s="8">
        <v>0</v>
      </c>
      <c r="J41" s="8">
        <v>76</v>
      </c>
      <c r="K41" s="8">
        <v>0</v>
      </c>
      <c r="L41" s="8">
        <v>0</v>
      </c>
      <c r="M41" s="8">
        <v>2</v>
      </c>
      <c r="N41" s="8">
        <v>766</v>
      </c>
      <c r="O41" s="8">
        <v>155</v>
      </c>
      <c r="P41" s="8">
        <v>101</v>
      </c>
      <c r="Q41" s="8">
        <v>0</v>
      </c>
      <c r="R41" s="8">
        <v>249</v>
      </c>
      <c r="S41" s="8">
        <v>279</v>
      </c>
      <c r="T41" s="8">
        <v>0</v>
      </c>
      <c r="U41" s="8">
        <v>171</v>
      </c>
      <c r="V41" s="8">
        <v>0</v>
      </c>
      <c r="W41" s="8">
        <v>0</v>
      </c>
      <c r="X41" s="8">
        <v>3102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</row>
    <row r="42" spans="1:32" ht="12" customHeight="1">
      <c r="A42" s="2">
        <v>141</v>
      </c>
      <c r="B42" s="10">
        <v>1</v>
      </c>
      <c r="C42" s="8">
        <v>1</v>
      </c>
      <c r="D42" s="8">
        <v>414</v>
      </c>
      <c r="E42" s="8">
        <v>14</v>
      </c>
      <c r="F42" s="8">
        <v>0</v>
      </c>
      <c r="G42" s="8">
        <v>0</v>
      </c>
      <c r="H42" s="8">
        <v>93</v>
      </c>
      <c r="I42" s="8">
        <v>0</v>
      </c>
      <c r="J42" s="8">
        <v>6970</v>
      </c>
      <c r="K42" s="8">
        <v>0</v>
      </c>
      <c r="L42" s="8">
        <v>1</v>
      </c>
      <c r="M42" s="8">
        <v>0</v>
      </c>
      <c r="N42" s="8">
        <v>228</v>
      </c>
      <c r="O42" s="8">
        <v>77</v>
      </c>
      <c r="P42" s="8">
        <v>166</v>
      </c>
      <c r="Q42" s="8">
        <v>0</v>
      </c>
      <c r="R42" s="8">
        <v>219</v>
      </c>
      <c r="S42" s="8">
        <v>243</v>
      </c>
      <c r="T42" s="8">
        <v>0</v>
      </c>
      <c r="U42" s="8">
        <v>124</v>
      </c>
      <c r="V42" s="8">
        <v>0</v>
      </c>
      <c r="W42" s="8">
        <v>0</v>
      </c>
      <c r="X42" s="8">
        <v>17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2</v>
      </c>
    </row>
    <row r="43" spans="1:32" ht="12" customHeight="1">
      <c r="A43" s="2">
        <v>142</v>
      </c>
      <c r="B43" s="10">
        <v>0</v>
      </c>
      <c r="C43" s="8">
        <v>0</v>
      </c>
      <c r="D43" s="8">
        <v>183</v>
      </c>
      <c r="E43" s="8">
        <v>5</v>
      </c>
      <c r="F43" s="8">
        <v>0</v>
      </c>
      <c r="G43" s="8">
        <v>0</v>
      </c>
      <c r="H43" s="8">
        <v>60</v>
      </c>
      <c r="I43" s="8">
        <v>0</v>
      </c>
      <c r="J43" s="8">
        <v>1990</v>
      </c>
      <c r="K43" s="8">
        <v>0</v>
      </c>
      <c r="L43" s="8">
        <v>0</v>
      </c>
      <c r="M43" s="8">
        <v>0</v>
      </c>
      <c r="N43" s="8">
        <v>271</v>
      </c>
      <c r="O43" s="8">
        <v>44</v>
      </c>
      <c r="P43" s="8">
        <v>330</v>
      </c>
      <c r="Q43" s="8">
        <v>0</v>
      </c>
      <c r="R43" s="8">
        <v>186</v>
      </c>
      <c r="S43" s="8">
        <v>238</v>
      </c>
      <c r="T43" s="8">
        <v>0</v>
      </c>
      <c r="U43" s="8">
        <v>112</v>
      </c>
      <c r="V43" s="8">
        <v>0</v>
      </c>
      <c r="W43" s="8">
        <v>0</v>
      </c>
      <c r="X43" s="8">
        <v>11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3</v>
      </c>
    </row>
    <row r="44" spans="1:32" ht="12" customHeight="1">
      <c r="A44" s="2">
        <v>143</v>
      </c>
      <c r="B44" s="10">
        <v>2</v>
      </c>
      <c r="C44" s="8">
        <v>1</v>
      </c>
      <c r="D44" s="8">
        <v>136</v>
      </c>
      <c r="E44" s="8">
        <v>8</v>
      </c>
      <c r="F44" s="8">
        <v>0</v>
      </c>
      <c r="G44" s="8">
        <v>0</v>
      </c>
      <c r="H44" s="8">
        <v>510</v>
      </c>
      <c r="I44" s="8">
        <v>1</v>
      </c>
      <c r="J44" s="8">
        <v>27</v>
      </c>
      <c r="K44" s="8">
        <v>0</v>
      </c>
      <c r="L44" s="8">
        <v>4</v>
      </c>
      <c r="M44" s="8">
        <v>13</v>
      </c>
      <c r="N44" s="8">
        <v>40636</v>
      </c>
      <c r="O44" s="8">
        <v>208</v>
      </c>
      <c r="P44" s="8">
        <v>87</v>
      </c>
      <c r="Q44" s="8">
        <v>0</v>
      </c>
      <c r="R44" s="8">
        <v>156</v>
      </c>
      <c r="S44" s="8">
        <v>249</v>
      </c>
      <c r="T44" s="8">
        <v>0</v>
      </c>
      <c r="U44" s="8">
        <v>92</v>
      </c>
      <c r="V44" s="8">
        <v>0</v>
      </c>
      <c r="W44" s="8">
        <v>0</v>
      </c>
      <c r="X44" s="8">
        <v>33</v>
      </c>
      <c r="Y44" s="8">
        <v>0</v>
      </c>
      <c r="Z44" s="8">
        <v>0</v>
      </c>
      <c r="AA44" s="8">
        <v>0</v>
      </c>
      <c r="AB44" s="8">
        <v>3</v>
      </c>
      <c r="AC44" s="8">
        <v>0</v>
      </c>
      <c r="AD44" s="8">
        <v>0</v>
      </c>
      <c r="AE44" s="8">
        <v>0</v>
      </c>
      <c r="AF44" s="8">
        <v>1</v>
      </c>
    </row>
    <row r="45" spans="1:32" ht="12" customHeight="1">
      <c r="A45" s="2">
        <v>144</v>
      </c>
      <c r="B45" s="10">
        <v>0</v>
      </c>
      <c r="C45" s="8">
        <v>0</v>
      </c>
      <c r="D45" s="8">
        <v>344</v>
      </c>
      <c r="E45" s="8">
        <v>11</v>
      </c>
      <c r="F45" s="8">
        <v>0</v>
      </c>
      <c r="G45" s="8">
        <v>0</v>
      </c>
      <c r="H45" s="8">
        <v>63</v>
      </c>
      <c r="I45" s="8">
        <v>0</v>
      </c>
      <c r="J45" s="8">
        <v>45</v>
      </c>
      <c r="K45" s="8">
        <v>0</v>
      </c>
      <c r="L45" s="8">
        <v>0</v>
      </c>
      <c r="M45" s="8">
        <v>0</v>
      </c>
      <c r="N45" s="8">
        <v>918</v>
      </c>
      <c r="O45" s="8">
        <v>58</v>
      </c>
      <c r="P45" s="8">
        <v>144</v>
      </c>
      <c r="Q45" s="8">
        <v>0</v>
      </c>
      <c r="R45" s="8">
        <v>149</v>
      </c>
      <c r="S45" s="8">
        <v>315</v>
      </c>
      <c r="T45" s="8">
        <v>0</v>
      </c>
      <c r="U45" s="8">
        <v>319</v>
      </c>
      <c r="V45" s="8">
        <v>0</v>
      </c>
      <c r="W45" s="8">
        <v>0</v>
      </c>
      <c r="X45" s="8">
        <v>56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</row>
    <row r="46" spans="1:32" ht="12" customHeight="1">
      <c r="A46" s="2">
        <v>145</v>
      </c>
      <c r="B46" s="10">
        <v>0</v>
      </c>
      <c r="C46" s="8">
        <v>0</v>
      </c>
      <c r="D46" s="8">
        <v>350</v>
      </c>
      <c r="E46" s="8">
        <v>9</v>
      </c>
      <c r="F46" s="8">
        <v>0</v>
      </c>
      <c r="G46" s="8">
        <v>0</v>
      </c>
      <c r="H46" s="8">
        <v>81</v>
      </c>
      <c r="I46" s="8">
        <v>0</v>
      </c>
      <c r="J46" s="8">
        <v>100</v>
      </c>
      <c r="K46" s="8">
        <v>0</v>
      </c>
      <c r="L46" s="8">
        <v>0</v>
      </c>
      <c r="M46" s="8">
        <v>0</v>
      </c>
      <c r="N46" s="8">
        <v>223</v>
      </c>
      <c r="O46" s="8">
        <v>63</v>
      </c>
      <c r="P46" s="8">
        <v>154</v>
      </c>
      <c r="Q46" s="8">
        <v>0</v>
      </c>
      <c r="R46" s="8">
        <v>109</v>
      </c>
      <c r="S46" s="8">
        <v>383</v>
      </c>
      <c r="T46" s="8">
        <v>0</v>
      </c>
      <c r="U46" s="8">
        <v>156</v>
      </c>
      <c r="V46" s="8">
        <v>0</v>
      </c>
      <c r="W46" s="8">
        <v>0</v>
      </c>
      <c r="X46" s="8">
        <v>105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</row>
    <row r="47" spans="1:32" ht="12" customHeight="1">
      <c r="A47" s="2">
        <v>146</v>
      </c>
      <c r="B47" s="10">
        <v>0</v>
      </c>
      <c r="C47" s="8">
        <v>0</v>
      </c>
      <c r="D47" s="8">
        <v>277</v>
      </c>
      <c r="E47" s="8">
        <v>7</v>
      </c>
      <c r="F47" s="8">
        <v>0</v>
      </c>
      <c r="G47" s="8">
        <v>0</v>
      </c>
      <c r="H47" s="8">
        <v>48</v>
      </c>
      <c r="I47" s="8">
        <v>0</v>
      </c>
      <c r="J47" s="8">
        <v>68</v>
      </c>
      <c r="K47" s="8">
        <v>0</v>
      </c>
      <c r="L47" s="8">
        <v>0</v>
      </c>
      <c r="M47" s="8">
        <v>0</v>
      </c>
      <c r="N47" s="8">
        <v>100</v>
      </c>
      <c r="O47" s="8">
        <v>41</v>
      </c>
      <c r="P47" s="8">
        <v>95</v>
      </c>
      <c r="Q47" s="8">
        <v>0</v>
      </c>
      <c r="R47" s="8">
        <v>121</v>
      </c>
      <c r="S47" s="8">
        <v>230</v>
      </c>
      <c r="T47" s="8">
        <v>0</v>
      </c>
      <c r="U47" s="8">
        <v>79</v>
      </c>
      <c r="V47" s="8">
        <v>1641</v>
      </c>
      <c r="W47" s="8">
        <v>0</v>
      </c>
      <c r="X47" s="8">
        <v>105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1</v>
      </c>
    </row>
    <row r="48" spans="1:32" ht="12" customHeight="1">
      <c r="A48" s="2">
        <v>147</v>
      </c>
      <c r="B48" s="10">
        <v>0</v>
      </c>
      <c r="C48" s="8">
        <v>0</v>
      </c>
      <c r="D48" s="8">
        <v>10306</v>
      </c>
      <c r="E48" s="8">
        <v>5</v>
      </c>
      <c r="F48" s="8">
        <v>0</v>
      </c>
      <c r="G48" s="8">
        <v>0</v>
      </c>
      <c r="H48" s="8">
        <v>75</v>
      </c>
      <c r="I48" s="8">
        <v>0</v>
      </c>
      <c r="J48" s="8">
        <v>96</v>
      </c>
      <c r="K48" s="8">
        <v>0</v>
      </c>
      <c r="L48" s="8">
        <v>0</v>
      </c>
      <c r="M48" s="8">
        <v>1</v>
      </c>
      <c r="N48" s="8">
        <v>114</v>
      </c>
      <c r="O48" s="8">
        <v>90</v>
      </c>
      <c r="P48" s="8">
        <v>133</v>
      </c>
      <c r="Q48" s="8">
        <v>0</v>
      </c>
      <c r="R48" s="8">
        <v>289</v>
      </c>
      <c r="S48" s="8">
        <v>311</v>
      </c>
      <c r="T48" s="8">
        <v>0</v>
      </c>
      <c r="U48" s="8">
        <v>100</v>
      </c>
      <c r="V48" s="8">
        <v>0</v>
      </c>
      <c r="W48" s="8">
        <v>0</v>
      </c>
      <c r="X48" s="8">
        <v>90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1</v>
      </c>
    </row>
    <row r="49" spans="1:32" ht="12" customHeight="1">
      <c r="A49" s="2">
        <v>148</v>
      </c>
      <c r="B49" s="10">
        <v>2</v>
      </c>
      <c r="C49" s="8">
        <v>0</v>
      </c>
      <c r="D49" s="8">
        <v>382</v>
      </c>
      <c r="E49" s="8">
        <v>23</v>
      </c>
      <c r="F49" s="8">
        <v>0</v>
      </c>
      <c r="G49" s="8">
        <v>2</v>
      </c>
      <c r="H49" s="8">
        <v>97</v>
      </c>
      <c r="I49" s="8">
        <v>0</v>
      </c>
      <c r="J49" s="8">
        <v>452</v>
      </c>
      <c r="K49" s="8">
        <v>0</v>
      </c>
      <c r="L49" s="8">
        <v>2</v>
      </c>
      <c r="M49" s="8">
        <v>0</v>
      </c>
      <c r="N49" s="8">
        <v>194</v>
      </c>
      <c r="O49" s="8">
        <v>54</v>
      </c>
      <c r="P49" s="8">
        <v>158</v>
      </c>
      <c r="Q49" s="8">
        <v>0</v>
      </c>
      <c r="R49" s="8">
        <v>28964</v>
      </c>
      <c r="S49" s="8">
        <v>301</v>
      </c>
      <c r="T49" s="8">
        <v>0</v>
      </c>
      <c r="U49" s="8">
        <v>210</v>
      </c>
      <c r="V49" s="8">
        <v>0</v>
      </c>
      <c r="W49" s="8">
        <v>0</v>
      </c>
      <c r="X49" s="8">
        <v>102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</row>
    <row r="50" spans="1:32" ht="12" customHeight="1">
      <c r="A50" s="2">
        <v>149</v>
      </c>
      <c r="B50" s="10">
        <v>0</v>
      </c>
      <c r="C50" s="8">
        <v>0</v>
      </c>
      <c r="D50" s="8">
        <v>418</v>
      </c>
      <c r="E50" s="8">
        <v>38</v>
      </c>
      <c r="F50" s="8">
        <v>0</v>
      </c>
      <c r="G50" s="8">
        <v>0</v>
      </c>
      <c r="H50" s="8">
        <v>150</v>
      </c>
      <c r="I50" s="8">
        <v>0</v>
      </c>
      <c r="J50" s="8">
        <v>113</v>
      </c>
      <c r="K50" s="8">
        <v>0</v>
      </c>
      <c r="L50" s="8">
        <v>0</v>
      </c>
      <c r="M50" s="8">
        <v>0</v>
      </c>
      <c r="N50" s="8">
        <v>226</v>
      </c>
      <c r="O50" s="8">
        <v>380</v>
      </c>
      <c r="P50" s="8">
        <v>148</v>
      </c>
      <c r="Q50" s="8">
        <v>0</v>
      </c>
      <c r="R50" s="8">
        <v>507</v>
      </c>
      <c r="S50" s="8">
        <v>280</v>
      </c>
      <c r="T50" s="8">
        <v>0</v>
      </c>
      <c r="U50" s="8">
        <v>110</v>
      </c>
      <c r="V50" s="8">
        <v>0</v>
      </c>
      <c r="W50" s="8">
        <v>0</v>
      </c>
      <c r="X50" s="8">
        <v>110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2</v>
      </c>
    </row>
    <row r="51" spans="1:32" ht="12" customHeight="1">
      <c r="A51" s="2">
        <v>150</v>
      </c>
      <c r="B51" s="10">
        <v>0</v>
      </c>
      <c r="C51" s="8">
        <v>0</v>
      </c>
      <c r="D51" s="8">
        <v>357</v>
      </c>
      <c r="E51" s="8">
        <v>178</v>
      </c>
      <c r="F51" s="8">
        <v>0</v>
      </c>
      <c r="G51" s="8">
        <v>0</v>
      </c>
      <c r="H51" s="8">
        <v>316</v>
      </c>
      <c r="I51" s="8">
        <v>0</v>
      </c>
      <c r="J51" s="8">
        <v>108</v>
      </c>
      <c r="K51" s="8">
        <v>0</v>
      </c>
      <c r="L51" s="8">
        <v>0</v>
      </c>
      <c r="M51" s="8">
        <v>4</v>
      </c>
      <c r="N51" s="8">
        <v>226</v>
      </c>
      <c r="O51" s="8">
        <v>117</v>
      </c>
      <c r="P51" s="8">
        <v>195</v>
      </c>
      <c r="Q51" s="8">
        <v>0</v>
      </c>
      <c r="R51" s="8">
        <v>201</v>
      </c>
      <c r="S51" s="8">
        <v>374</v>
      </c>
      <c r="T51" s="8">
        <v>0</v>
      </c>
      <c r="U51" s="8">
        <v>565</v>
      </c>
      <c r="V51" s="8">
        <v>0</v>
      </c>
      <c r="W51" s="8">
        <v>0</v>
      </c>
      <c r="X51" s="8">
        <v>162</v>
      </c>
      <c r="Y51" s="8">
        <v>0</v>
      </c>
      <c r="Z51" s="8">
        <v>0</v>
      </c>
      <c r="AA51" s="8">
        <v>0</v>
      </c>
      <c r="AB51" s="8">
        <v>1</v>
      </c>
      <c r="AC51" s="8">
        <v>0</v>
      </c>
      <c r="AD51" s="8">
        <v>0</v>
      </c>
      <c r="AE51" s="8">
        <v>0</v>
      </c>
      <c r="AF51" s="8">
        <v>3</v>
      </c>
    </row>
    <row r="52" spans="1:32" ht="12" customHeight="1">
      <c r="A52" s="2">
        <v>151</v>
      </c>
      <c r="B52" s="10">
        <v>0</v>
      </c>
      <c r="C52" s="8">
        <v>0</v>
      </c>
      <c r="D52" s="8">
        <v>300</v>
      </c>
      <c r="E52" s="8">
        <v>24</v>
      </c>
      <c r="F52" s="8">
        <v>0</v>
      </c>
      <c r="G52" s="8">
        <v>0</v>
      </c>
      <c r="H52" s="8">
        <v>195</v>
      </c>
      <c r="I52" s="8">
        <v>0</v>
      </c>
      <c r="J52" s="8">
        <v>78</v>
      </c>
      <c r="K52" s="8">
        <v>0</v>
      </c>
      <c r="L52" s="8">
        <v>0</v>
      </c>
      <c r="M52" s="8">
        <v>0</v>
      </c>
      <c r="N52" s="8">
        <v>240</v>
      </c>
      <c r="O52" s="8">
        <v>61</v>
      </c>
      <c r="P52" s="8">
        <v>401</v>
      </c>
      <c r="Q52" s="8">
        <v>0</v>
      </c>
      <c r="R52" s="8">
        <v>284</v>
      </c>
      <c r="S52" s="8">
        <v>443</v>
      </c>
      <c r="T52" s="8">
        <v>0</v>
      </c>
      <c r="U52" s="8">
        <v>17046</v>
      </c>
      <c r="V52" s="8">
        <v>0</v>
      </c>
      <c r="W52" s="8">
        <v>0</v>
      </c>
      <c r="X52" s="8">
        <v>237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21</v>
      </c>
    </row>
    <row r="53" spans="1:32" ht="12" customHeight="1">
      <c r="A53" s="2">
        <v>152</v>
      </c>
      <c r="B53" s="10">
        <v>0</v>
      </c>
      <c r="C53" s="8">
        <v>0</v>
      </c>
      <c r="D53" s="8">
        <v>387</v>
      </c>
      <c r="E53" s="8">
        <v>21</v>
      </c>
      <c r="F53" s="8">
        <v>0</v>
      </c>
      <c r="G53" s="8">
        <v>0</v>
      </c>
      <c r="H53" s="8">
        <v>180</v>
      </c>
      <c r="I53" s="8">
        <v>0</v>
      </c>
      <c r="J53" s="8">
        <v>62</v>
      </c>
      <c r="K53" s="8">
        <v>0</v>
      </c>
      <c r="L53" s="8">
        <v>0</v>
      </c>
      <c r="M53" s="8">
        <v>0</v>
      </c>
      <c r="N53" s="8">
        <v>557</v>
      </c>
      <c r="O53" s="8">
        <v>82</v>
      </c>
      <c r="P53" s="8">
        <v>216</v>
      </c>
      <c r="Q53" s="8">
        <v>0</v>
      </c>
      <c r="R53" s="8">
        <v>322</v>
      </c>
      <c r="S53" s="8">
        <v>757</v>
      </c>
      <c r="T53" s="8">
        <v>0</v>
      </c>
      <c r="U53" s="8">
        <v>263</v>
      </c>
      <c r="V53" s="8">
        <v>0</v>
      </c>
      <c r="W53" s="8">
        <v>0</v>
      </c>
      <c r="X53" s="8">
        <v>55</v>
      </c>
      <c r="Y53" s="8">
        <v>0</v>
      </c>
      <c r="Z53" s="8">
        <v>0</v>
      </c>
      <c r="AA53" s="8">
        <v>0</v>
      </c>
      <c r="AB53" s="8">
        <v>1</v>
      </c>
      <c r="AC53" s="8">
        <v>0</v>
      </c>
      <c r="AD53" s="8">
        <v>0</v>
      </c>
      <c r="AE53" s="8">
        <v>0</v>
      </c>
      <c r="AF53" s="8">
        <v>1</v>
      </c>
    </row>
    <row r="54" spans="1:32" ht="12" customHeight="1">
      <c r="A54" s="2">
        <v>153</v>
      </c>
      <c r="B54" s="10">
        <v>0</v>
      </c>
      <c r="C54" s="8">
        <v>0</v>
      </c>
      <c r="D54" s="8">
        <v>317</v>
      </c>
      <c r="E54" s="8">
        <v>21</v>
      </c>
      <c r="F54" s="8">
        <v>0</v>
      </c>
      <c r="G54" s="8">
        <v>0</v>
      </c>
      <c r="H54" s="8">
        <v>203</v>
      </c>
      <c r="I54" s="8">
        <v>0</v>
      </c>
      <c r="J54" s="8">
        <v>91</v>
      </c>
      <c r="K54" s="8">
        <v>0</v>
      </c>
      <c r="L54" s="8">
        <v>0</v>
      </c>
      <c r="M54" s="8">
        <v>0</v>
      </c>
      <c r="N54" s="8">
        <v>346</v>
      </c>
      <c r="O54" s="8">
        <v>104</v>
      </c>
      <c r="P54" s="8">
        <v>202</v>
      </c>
      <c r="Q54" s="8">
        <v>0</v>
      </c>
      <c r="R54" s="8">
        <v>312</v>
      </c>
      <c r="S54" s="8">
        <v>855</v>
      </c>
      <c r="T54" s="8">
        <v>0</v>
      </c>
      <c r="U54" s="8">
        <v>118</v>
      </c>
      <c r="V54" s="8">
        <v>0</v>
      </c>
      <c r="W54" s="8">
        <v>0</v>
      </c>
      <c r="X54" s="8">
        <v>103</v>
      </c>
      <c r="Y54" s="8">
        <v>0</v>
      </c>
      <c r="Z54" s="8">
        <v>0</v>
      </c>
      <c r="AA54" s="8">
        <v>0</v>
      </c>
      <c r="AB54" s="8">
        <v>1</v>
      </c>
      <c r="AC54" s="8">
        <v>0</v>
      </c>
      <c r="AD54" s="8">
        <v>0</v>
      </c>
      <c r="AE54" s="8">
        <v>0</v>
      </c>
      <c r="AF54" s="8">
        <v>1</v>
      </c>
    </row>
    <row r="55" spans="1:32" ht="12" customHeight="1">
      <c r="A55" s="2">
        <v>154</v>
      </c>
      <c r="B55" s="10">
        <v>0</v>
      </c>
      <c r="C55" s="8">
        <v>0</v>
      </c>
      <c r="D55" s="8">
        <v>273</v>
      </c>
      <c r="E55" s="8">
        <v>52</v>
      </c>
      <c r="F55" s="8">
        <v>0</v>
      </c>
      <c r="G55" s="8">
        <v>0</v>
      </c>
      <c r="H55" s="8">
        <v>222</v>
      </c>
      <c r="I55" s="8">
        <v>0</v>
      </c>
      <c r="J55" s="8">
        <v>138</v>
      </c>
      <c r="K55" s="8">
        <v>0</v>
      </c>
      <c r="L55" s="8">
        <v>0</v>
      </c>
      <c r="M55" s="8">
        <v>4</v>
      </c>
      <c r="N55" s="8">
        <v>311</v>
      </c>
      <c r="O55" s="8">
        <v>204</v>
      </c>
      <c r="P55" s="8">
        <v>399</v>
      </c>
      <c r="Q55" s="8">
        <v>0</v>
      </c>
      <c r="R55" s="8">
        <v>402</v>
      </c>
      <c r="S55" s="8">
        <v>839</v>
      </c>
      <c r="T55" s="8">
        <v>0</v>
      </c>
      <c r="U55" s="8">
        <v>295</v>
      </c>
      <c r="V55" s="8">
        <v>0</v>
      </c>
      <c r="W55" s="8">
        <v>0</v>
      </c>
      <c r="X55" s="8">
        <v>88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</row>
    <row r="56" spans="1:32" ht="12" customHeight="1">
      <c r="A56" s="2">
        <v>155</v>
      </c>
      <c r="B56" s="10">
        <v>0</v>
      </c>
      <c r="C56" s="8">
        <v>0</v>
      </c>
      <c r="D56" s="8">
        <v>311</v>
      </c>
      <c r="E56" s="8">
        <v>20</v>
      </c>
      <c r="F56" s="8">
        <v>0</v>
      </c>
      <c r="G56" s="8">
        <v>0</v>
      </c>
      <c r="H56" s="8">
        <v>268</v>
      </c>
      <c r="I56" s="8">
        <v>0</v>
      </c>
      <c r="J56" s="8">
        <v>101</v>
      </c>
      <c r="K56" s="8">
        <v>0</v>
      </c>
      <c r="L56" s="8">
        <v>0</v>
      </c>
      <c r="M56" s="8">
        <v>2</v>
      </c>
      <c r="N56" s="8">
        <v>427</v>
      </c>
      <c r="O56" s="8">
        <v>98</v>
      </c>
      <c r="P56" s="8">
        <v>308</v>
      </c>
      <c r="Q56" s="8">
        <v>0</v>
      </c>
      <c r="R56" s="8">
        <v>7906</v>
      </c>
      <c r="S56" s="8">
        <v>955</v>
      </c>
      <c r="T56" s="8">
        <v>0</v>
      </c>
      <c r="U56" s="8">
        <v>273</v>
      </c>
      <c r="V56" s="8">
        <v>0</v>
      </c>
      <c r="W56" s="8">
        <v>0</v>
      </c>
      <c r="X56" s="8">
        <v>686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1</v>
      </c>
    </row>
    <row r="57" spans="1:32" ht="12" customHeight="1">
      <c r="A57" s="2">
        <v>156</v>
      </c>
      <c r="B57" s="10">
        <v>0</v>
      </c>
      <c r="C57" s="8">
        <v>0</v>
      </c>
      <c r="D57" s="8">
        <v>462</v>
      </c>
      <c r="E57" s="8">
        <v>24</v>
      </c>
      <c r="F57" s="8">
        <v>0</v>
      </c>
      <c r="G57" s="8">
        <v>0</v>
      </c>
      <c r="H57" s="8">
        <v>224</v>
      </c>
      <c r="I57" s="8">
        <v>0</v>
      </c>
      <c r="J57" s="8">
        <v>208</v>
      </c>
      <c r="K57" s="8">
        <v>0</v>
      </c>
      <c r="L57" s="8">
        <v>0</v>
      </c>
      <c r="M57" s="8">
        <v>0</v>
      </c>
      <c r="N57" s="8">
        <v>339</v>
      </c>
      <c r="O57" s="8">
        <v>251</v>
      </c>
      <c r="P57" s="8">
        <v>281</v>
      </c>
      <c r="Q57" s="8">
        <v>0</v>
      </c>
      <c r="R57" s="8">
        <v>482</v>
      </c>
      <c r="S57" s="8">
        <v>553</v>
      </c>
      <c r="T57" s="8">
        <v>0</v>
      </c>
      <c r="U57" s="8">
        <v>181</v>
      </c>
      <c r="V57" s="8">
        <v>0</v>
      </c>
      <c r="W57" s="8">
        <v>0</v>
      </c>
      <c r="X57" s="8">
        <v>143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</row>
    <row r="58" spans="1:32" ht="12" customHeight="1">
      <c r="A58" s="2">
        <v>157</v>
      </c>
      <c r="B58" s="10">
        <v>0</v>
      </c>
      <c r="C58" s="8">
        <v>0</v>
      </c>
      <c r="D58" s="8">
        <v>9451</v>
      </c>
      <c r="E58" s="8">
        <v>80</v>
      </c>
      <c r="F58" s="8">
        <v>0</v>
      </c>
      <c r="G58" s="8">
        <v>0</v>
      </c>
      <c r="H58" s="8">
        <v>225</v>
      </c>
      <c r="I58" s="8">
        <v>0</v>
      </c>
      <c r="J58" s="8">
        <v>159</v>
      </c>
      <c r="K58" s="8">
        <v>0</v>
      </c>
      <c r="L58" s="8">
        <v>0</v>
      </c>
      <c r="M58" s="8">
        <v>1</v>
      </c>
      <c r="N58" s="8">
        <v>308</v>
      </c>
      <c r="O58" s="8">
        <v>60</v>
      </c>
      <c r="P58" s="8">
        <v>375</v>
      </c>
      <c r="Q58" s="8">
        <v>0</v>
      </c>
      <c r="R58" s="8">
        <v>509</v>
      </c>
      <c r="S58" s="8">
        <v>614</v>
      </c>
      <c r="T58" s="8">
        <v>0</v>
      </c>
      <c r="U58" s="8">
        <v>168</v>
      </c>
      <c r="V58" s="8">
        <v>0</v>
      </c>
      <c r="W58" s="8">
        <v>0</v>
      </c>
      <c r="X58" s="8">
        <v>100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</row>
    <row r="59" spans="1:32" ht="12" customHeight="1">
      <c r="A59" s="2">
        <v>158</v>
      </c>
      <c r="B59" s="10">
        <v>0</v>
      </c>
      <c r="C59" s="8">
        <v>0</v>
      </c>
      <c r="D59" s="8">
        <v>572</v>
      </c>
      <c r="E59" s="8">
        <v>55284</v>
      </c>
      <c r="F59" s="8">
        <v>0</v>
      </c>
      <c r="G59" s="8">
        <v>0</v>
      </c>
      <c r="H59" s="8">
        <v>215</v>
      </c>
      <c r="I59" s="8">
        <v>0</v>
      </c>
      <c r="J59" s="8">
        <v>540</v>
      </c>
      <c r="K59" s="8">
        <v>0</v>
      </c>
      <c r="L59" s="8">
        <v>0</v>
      </c>
      <c r="M59" s="8">
        <v>3</v>
      </c>
      <c r="N59" s="8">
        <v>403</v>
      </c>
      <c r="O59" s="8">
        <v>615</v>
      </c>
      <c r="P59" s="8">
        <v>269</v>
      </c>
      <c r="Q59" s="8">
        <v>0</v>
      </c>
      <c r="R59" s="8">
        <v>335</v>
      </c>
      <c r="S59" s="8">
        <v>917</v>
      </c>
      <c r="T59" s="8">
        <v>0</v>
      </c>
      <c r="U59" s="8">
        <v>225</v>
      </c>
      <c r="V59" s="8">
        <v>0</v>
      </c>
      <c r="W59" s="8">
        <v>0</v>
      </c>
      <c r="X59" s="8">
        <v>66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1</v>
      </c>
    </row>
    <row r="60" spans="1:32" ht="12" customHeight="1">
      <c r="A60" s="2">
        <v>159</v>
      </c>
      <c r="B60" s="10">
        <v>1</v>
      </c>
      <c r="C60" s="8">
        <v>0</v>
      </c>
      <c r="D60" s="8">
        <v>390</v>
      </c>
      <c r="E60" s="8">
        <v>33</v>
      </c>
      <c r="F60" s="8">
        <v>0</v>
      </c>
      <c r="G60" s="8">
        <v>0</v>
      </c>
      <c r="H60" s="8">
        <v>186</v>
      </c>
      <c r="I60" s="8">
        <v>0</v>
      </c>
      <c r="J60" s="8">
        <v>185</v>
      </c>
      <c r="K60" s="8">
        <v>0</v>
      </c>
      <c r="L60" s="8">
        <v>0</v>
      </c>
      <c r="M60" s="8">
        <v>1</v>
      </c>
      <c r="N60" s="8">
        <v>634</v>
      </c>
      <c r="O60" s="8">
        <v>64</v>
      </c>
      <c r="P60" s="8">
        <v>203</v>
      </c>
      <c r="Q60" s="8">
        <v>0</v>
      </c>
      <c r="R60" s="8">
        <v>267</v>
      </c>
      <c r="S60" s="8">
        <v>583</v>
      </c>
      <c r="T60" s="8">
        <v>0</v>
      </c>
      <c r="U60" s="8">
        <v>175</v>
      </c>
      <c r="V60" s="8">
        <v>0</v>
      </c>
      <c r="W60" s="8">
        <v>0</v>
      </c>
      <c r="X60" s="8">
        <v>103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</row>
    <row r="61" spans="1:32" ht="12" customHeight="1">
      <c r="A61" s="2">
        <v>160</v>
      </c>
      <c r="B61" s="10">
        <v>0</v>
      </c>
      <c r="C61" s="8">
        <v>0</v>
      </c>
      <c r="D61" s="8">
        <v>354</v>
      </c>
      <c r="E61" s="8">
        <v>17</v>
      </c>
      <c r="F61" s="8">
        <v>0</v>
      </c>
      <c r="G61" s="8">
        <v>0</v>
      </c>
      <c r="H61" s="8">
        <v>179</v>
      </c>
      <c r="I61" s="8">
        <v>0</v>
      </c>
      <c r="J61" s="8">
        <v>144</v>
      </c>
      <c r="K61" s="8">
        <v>0</v>
      </c>
      <c r="L61" s="8">
        <v>0</v>
      </c>
      <c r="M61" s="8">
        <v>0</v>
      </c>
      <c r="N61" s="8">
        <v>323</v>
      </c>
      <c r="O61" s="8">
        <v>172</v>
      </c>
      <c r="P61" s="8">
        <v>140</v>
      </c>
      <c r="Q61" s="8">
        <v>0</v>
      </c>
      <c r="R61" s="8">
        <v>268</v>
      </c>
      <c r="S61" s="8">
        <v>533</v>
      </c>
      <c r="T61" s="8">
        <v>0</v>
      </c>
      <c r="U61" s="8">
        <v>194</v>
      </c>
      <c r="V61" s="8">
        <v>0</v>
      </c>
      <c r="W61" s="8">
        <v>0</v>
      </c>
      <c r="X61" s="8">
        <v>49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3</v>
      </c>
    </row>
    <row r="62" spans="1:32" ht="12" customHeight="1">
      <c r="A62" s="2">
        <v>161</v>
      </c>
      <c r="B62" s="10">
        <v>0</v>
      </c>
      <c r="C62" s="8">
        <v>0</v>
      </c>
      <c r="D62" s="8">
        <v>312</v>
      </c>
      <c r="E62" s="8">
        <v>14</v>
      </c>
      <c r="F62" s="8">
        <v>0</v>
      </c>
      <c r="G62" s="8">
        <v>0</v>
      </c>
      <c r="H62" s="8">
        <v>129</v>
      </c>
      <c r="I62" s="8">
        <v>0</v>
      </c>
      <c r="J62" s="8">
        <v>2267</v>
      </c>
      <c r="K62" s="8">
        <v>0</v>
      </c>
      <c r="L62" s="8">
        <v>0</v>
      </c>
      <c r="M62" s="8">
        <v>0</v>
      </c>
      <c r="N62" s="8">
        <v>241</v>
      </c>
      <c r="O62" s="8">
        <v>169</v>
      </c>
      <c r="P62" s="8">
        <v>159</v>
      </c>
      <c r="Q62" s="8">
        <v>0</v>
      </c>
      <c r="R62" s="8">
        <v>247</v>
      </c>
      <c r="S62" s="8">
        <v>372</v>
      </c>
      <c r="T62" s="8">
        <v>0</v>
      </c>
      <c r="U62" s="8">
        <v>211</v>
      </c>
      <c r="V62" s="8">
        <v>0</v>
      </c>
      <c r="W62" s="8">
        <v>0</v>
      </c>
      <c r="X62" s="8">
        <v>32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1</v>
      </c>
    </row>
    <row r="63" spans="1:32" ht="12" customHeight="1">
      <c r="A63" s="2">
        <v>162</v>
      </c>
      <c r="B63" s="10">
        <v>0</v>
      </c>
      <c r="C63" s="8">
        <v>0</v>
      </c>
      <c r="D63" s="8">
        <v>440</v>
      </c>
      <c r="E63" s="8">
        <v>5</v>
      </c>
      <c r="F63" s="8">
        <v>0</v>
      </c>
      <c r="G63" s="8">
        <v>0</v>
      </c>
      <c r="H63" s="8">
        <v>113</v>
      </c>
      <c r="I63" s="8">
        <v>0</v>
      </c>
      <c r="J63" s="8">
        <v>1937</v>
      </c>
      <c r="K63" s="8">
        <v>0</v>
      </c>
      <c r="L63" s="8">
        <v>0</v>
      </c>
      <c r="M63" s="8">
        <v>0</v>
      </c>
      <c r="N63" s="8">
        <v>162</v>
      </c>
      <c r="O63" s="8">
        <v>82</v>
      </c>
      <c r="P63" s="8">
        <v>101</v>
      </c>
      <c r="Q63" s="8">
        <v>0</v>
      </c>
      <c r="R63" s="8">
        <v>180</v>
      </c>
      <c r="S63" s="8">
        <v>399</v>
      </c>
      <c r="T63" s="8">
        <v>0</v>
      </c>
      <c r="U63" s="8">
        <v>100</v>
      </c>
      <c r="V63" s="8">
        <v>0</v>
      </c>
      <c r="W63" s="8">
        <v>0</v>
      </c>
      <c r="X63" s="8">
        <v>25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</row>
    <row r="64" spans="1:32" ht="12" customHeight="1">
      <c r="A64" s="2">
        <v>163</v>
      </c>
      <c r="B64" s="10">
        <v>0</v>
      </c>
      <c r="C64" s="8">
        <v>0</v>
      </c>
      <c r="D64" s="8">
        <v>248</v>
      </c>
      <c r="E64" s="8">
        <v>5</v>
      </c>
      <c r="F64" s="8">
        <v>0</v>
      </c>
      <c r="G64" s="8">
        <v>0</v>
      </c>
      <c r="H64" s="8">
        <v>67</v>
      </c>
      <c r="I64" s="8">
        <v>0</v>
      </c>
      <c r="J64" s="8">
        <v>67</v>
      </c>
      <c r="K64" s="8">
        <v>0</v>
      </c>
      <c r="L64" s="8">
        <v>0</v>
      </c>
      <c r="M64" s="8">
        <v>0</v>
      </c>
      <c r="N64" s="8">
        <v>162</v>
      </c>
      <c r="O64" s="8">
        <v>39</v>
      </c>
      <c r="P64" s="8">
        <v>49</v>
      </c>
      <c r="Q64" s="8">
        <v>0</v>
      </c>
      <c r="R64" s="8">
        <v>134</v>
      </c>
      <c r="S64" s="8">
        <v>291</v>
      </c>
      <c r="T64" s="8">
        <v>0</v>
      </c>
      <c r="U64" s="8">
        <v>141</v>
      </c>
      <c r="V64" s="8">
        <v>0</v>
      </c>
      <c r="W64" s="8">
        <v>0</v>
      </c>
      <c r="X64" s="8">
        <v>20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1</v>
      </c>
    </row>
    <row r="65" spans="1:32" ht="12" customHeight="1">
      <c r="A65" s="2">
        <v>164</v>
      </c>
      <c r="B65" s="10">
        <v>0</v>
      </c>
      <c r="C65" s="8">
        <v>0</v>
      </c>
      <c r="D65" s="8">
        <v>255</v>
      </c>
      <c r="E65" s="8">
        <v>4</v>
      </c>
      <c r="F65" s="8">
        <v>0</v>
      </c>
      <c r="G65" s="8">
        <v>0</v>
      </c>
      <c r="H65" s="8">
        <v>119</v>
      </c>
      <c r="I65" s="8">
        <v>0</v>
      </c>
      <c r="J65" s="8">
        <v>134</v>
      </c>
      <c r="K65" s="8">
        <v>0</v>
      </c>
      <c r="L65" s="8">
        <v>0</v>
      </c>
      <c r="M65" s="8">
        <v>0</v>
      </c>
      <c r="N65" s="8">
        <v>152</v>
      </c>
      <c r="O65" s="8">
        <v>51</v>
      </c>
      <c r="P65" s="8">
        <v>336</v>
      </c>
      <c r="Q65" s="8">
        <v>0</v>
      </c>
      <c r="R65" s="8">
        <v>179</v>
      </c>
      <c r="S65" s="8">
        <v>466</v>
      </c>
      <c r="T65" s="8">
        <v>0</v>
      </c>
      <c r="U65" s="8">
        <v>15231</v>
      </c>
      <c r="V65" s="8">
        <v>0</v>
      </c>
      <c r="W65" s="8">
        <v>0</v>
      </c>
      <c r="X65" s="8">
        <v>250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5</v>
      </c>
    </row>
  </sheetData>
  <phoneticPr fontId="1" type="noConversion"/>
  <pageMargins left="0.74803149606299213" right="0.74803149606299213" top="0.77" bottom="0.78" header="0.51181102362204722" footer="0.51181102362204722"/>
  <pageSetup paperSize="9" pageOrder="overThenDown" orientation="landscape" horizontalDpi="300" verticalDpi="300" r:id="rId1"/>
  <headerFooter alignWithMargins="0">
    <oddFooter>&amp;C&amp;"黑体,常规"&amp;10第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F65"/>
  <sheetViews>
    <sheetView workbookViewId="0">
      <selection activeCell="K9" sqref="K9"/>
    </sheetView>
  </sheetViews>
  <sheetFormatPr defaultColWidth="7.08203125" defaultRowHeight="13"/>
  <cols>
    <col min="1" max="1" width="7.08203125" style="13" customWidth="1"/>
    <col min="2" max="11" width="6.58203125" style="12" customWidth="1"/>
    <col min="12" max="12" width="6.83203125" style="12" customWidth="1"/>
    <col min="13" max="32" width="6.58203125" style="12" customWidth="1"/>
    <col min="33" max="33" width="7.08203125" style="12" customWidth="1"/>
    <col min="34" max="34" width="13.5" style="12" customWidth="1"/>
    <col min="35" max="35" width="15.58203125" style="12" customWidth="1"/>
    <col min="36" max="16384" width="7.08203125" style="12"/>
  </cols>
  <sheetData>
    <row r="1" spans="1:32" ht="25" customHeight="1" thickBot="1">
      <c r="A1" s="18" t="s">
        <v>108</v>
      </c>
      <c r="B1" s="3">
        <v>11</v>
      </c>
      <c r="C1" s="4">
        <v>12</v>
      </c>
      <c r="D1" s="4">
        <v>13</v>
      </c>
      <c r="E1" s="4">
        <v>14</v>
      </c>
      <c r="F1" s="4">
        <v>15</v>
      </c>
      <c r="G1" s="4">
        <v>21</v>
      </c>
      <c r="H1" s="4">
        <v>22</v>
      </c>
      <c r="I1" s="4">
        <v>23</v>
      </c>
      <c r="J1" s="4">
        <v>31</v>
      </c>
      <c r="K1" s="4">
        <v>32</v>
      </c>
      <c r="L1" s="4">
        <v>33</v>
      </c>
      <c r="M1" s="4">
        <v>34</v>
      </c>
      <c r="N1" s="4">
        <v>35</v>
      </c>
      <c r="O1" s="4">
        <v>36</v>
      </c>
      <c r="P1" s="4">
        <v>37</v>
      </c>
      <c r="Q1" s="4">
        <v>41</v>
      </c>
      <c r="R1" s="4">
        <v>42</v>
      </c>
      <c r="S1" s="4">
        <v>43</v>
      </c>
      <c r="T1" s="4">
        <v>44</v>
      </c>
      <c r="U1" s="4">
        <v>45</v>
      </c>
      <c r="V1" s="4">
        <v>46</v>
      </c>
      <c r="W1" s="4">
        <v>50</v>
      </c>
      <c r="X1" s="4">
        <v>51</v>
      </c>
      <c r="Y1" s="4">
        <v>52</v>
      </c>
      <c r="Z1" s="4">
        <v>53</v>
      </c>
      <c r="AA1" s="4">
        <v>54</v>
      </c>
      <c r="AB1" s="4">
        <v>61</v>
      </c>
      <c r="AC1" s="4">
        <v>62</v>
      </c>
      <c r="AD1" s="4">
        <v>63</v>
      </c>
      <c r="AE1" s="4">
        <v>64</v>
      </c>
      <c r="AF1" s="4">
        <v>65</v>
      </c>
    </row>
    <row r="2" spans="1:32">
      <c r="A2" s="1">
        <v>101</v>
      </c>
      <c r="B2" s="5">
        <v>0</v>
      </c>
      <c r="C2" s="5">
        <v>0</v>
      </c>
      <c r="D2" s="6">
        <v>72</v>
      </c>
      <c r="E2" s="6">
        <v>72</v>
      </c>
      <c r="F2" s="6">
        <v>0</v>
      </c>
      <c r="G2" s="6">
        <v>360</v>
      </c>
      <c r="H2" s="6">
        <v>0</v>
      </c>
      <c r="I2" s="6">
        <v>94</v>
      </c>
      <c r="J2" s="8">
        <v>259</v>
      </c>
      <c r="K2" s="6">
        <v>2676</v>
      </c>
      <c r="L2" s="6">
        <v>156</v>
      </c>
      <c r="M2" s="6">
        <v>108</v>
      </c>
      <c r="N2" s="6">
        <v>1</v>
      </c>
      <c r="O2" s="11">
        <v>230</v>
      </c>
      <c r="P2" s="6">
        <v>130</v>
      </c>
      <c r="Q2" s="6">
        <v>1984</v>
      </c>
      <c r="R2" s="6">
        <v>42</v>
      </c>
      <c r="S2" s="6">
        <v>0</v>
      </c>
      <c r="T2" s="6">
        <v>195</v>
      </c>
      <c r="U2" s="6">
        <v>0</v>
      </c>
      <c r="V2" s="6">
        <v>0</v>
      </c>
      <c r="W2" s="6">
        <v>80</v>
      </c>
      <c r="X2" s="6">
        <v>23</v>
      </c>
      <c r="Y2" s="6">
        <v>23</v>
      </c>
      <c r="Z2" s="6">
        <v>152</v>
      </c>
      <c r="AA2" s="6">
        <v>0</v>
      </c>
      <c r="AB2" s="6">
        <v>217</v>
      </c>
      <c r="AC2" s="6">
        <v>120</v>
      </c>
      <c r="AD2" s="6">
        <v>32</v>
      </c>
      <c r="AE2" s="6">
        <v>15</v>
      </c>
      <c r="AF2" s="6">
        <v>164</v>
      </c>
    </row>
    <row r="3" spans="1:32">
      <c r="A3" s="2">
        <v>102</v>
      </c>
      <c r="B3" s="7">
        <v>0</v>
      </c>
      <c r="C3" s="7">
        <v>0</v>
      </c>
      <c r="D3" s="8">
        <v>19</v>
      </c>
      <c r="E3" s="8">
        <v>24</v>
      </c>
      <c r="F3" s="8">
        <v>0</v>
      </c>
      <c r="G3" s="8">
        <v>132</v>
      </c>
      <c r="H3" s="8">
        <v>0</v>
      </c>
      <c r="I3" s="8">
        <v>34</v>
      </c>
      <c r="J3" s="8">
        <v>214</v>
      </c>
      <c r="K3" s="8">
        <v>1406</v>
      </c>
      <c r="L3" s="8">
        <v>126</v>
      </c>
      <c r="M3" s="8">
        <v>2844</v>
      </c>
      <c r="N3" s="8">
        <v>0</v>
      </c>
      <c r="O3" s="8">
        <v>102</v>
      </c>
      <c r="P3" s="8">
        <v>30</v>
      </c>
      <c r="Q3" s="8">
        <v>725</v>
      </c>
      <c r="R3" s="8">
        <v>19</v>
      </c>
      <c r="S3" s="8">
        <v>0</v>
      </c>
      <c r="T3" s="8">
        <v>118</v>
      </c>
      <c r="U3" s="8">
        <v>0</v>
      </c>
      <c r="V3" s="8">
        <v>0</v>
      </c>
      <c r="W3" s="8">
        <v>180</v>
      </c>
      <c r="X3" s="8">
        <v>3</v>
      </c>
      <c r="Y3" s="8">
        <v>0</v>
      </c>
      <c r="Z3" s="8">
        <v>112</v>
      </c>
      <c r="AA3" s="8">
        <v>0</v>
      </c>
      <c r="AB3" s="8">
        <v>59</v>
      </c>
      <c r="AC3" s="8">
        <v>97</v>
      </c>
      <c r="AD3" s="8">
        <v>18</v>
      </c>
      <c r="AE3" s="8">
        <v>50</v>
      </c>
      <c r="AF3" s="8">
        <v>38</v>
      </c>
    </row>
    <row r="4" spans="1:32">
      <c r="A4" s="2">
        <v>103</v>
      </c>
      <c r="B4" s="7">
        <v>0</v>
      </c>
      <c r="C4" s="7">
        <v>0</v>
      </c>
      <c r="D4" s="8">
        <v>40</v>
      </c>
      <c r="E4" s="8">
        <v>40</v>
      </c>
      <c r="F4" s="8">
        <v>0</v>
      </c>
      <c r="G4" s="8">
        <v>206</v>
      </c>
      <c r="H4" s="8">
        <v>0</v>
      </c>
      <c r="I4" s="8">
        <v>45</v>
      </c>
      <c r="J4" s="8">
        <v>201</v>
      </c>
      <c r="K4" s="8">
        <v>1283</v>
      </c>
      <c r="L4" s="8">
        <v>137</v>
      </c>
      <c r="M4" s="8">
        <v>22</v>
      </c>
      <c r="N4" s="8">
        <v>0</v>
      </c>
      <c r="O4" s="8">
        <v>6</v>
      </c>
      <c r="P4" s="8">
        <v>74</v>
      </c>
      <c r="Q4" s="8">
        <v>367</v>
      </c>
      <c r="R4" s="8">
        <v>22</v>
      </c>
      <c r="S4" s="8">
        <v>0</v>
      </c>
      <c r="T4" s="8">
        <v>120</v>
      </c>
      <c r="U4" s="8">
        <v>0</v>
      </c>
      <c r="V4" s="8">
        <v>0</v>
      </c>
      <c r="W4" s="8">
        <v>85</v>
      </c>
      <c r="X4" s="8">
        <v>20</v>
      </c>
      <c r="Y4" s="8">
        <v>0</v>
      </c>
      <c r="Z4" s="8">
        <v>92</v>
      </c>
      <c r="AA4" s="8">
        <v>1</v>
      </c>
      <c r="AB4" s="8">
        <v>126</v>
      </c>
      <c r="AC4" s="8">
        <v>114</v>
      </c>
      <c r="AD4" s="8">
        <v>6</v>
      </c>
      <c r="AE4" s="8">
        <v>26</v>
      </c>
      <c r="AF4" s="8">
        <v>135</v>
      </c>
    </row>
    <row r="5" spans="1:32">
      <c r="A5" s="2">
        <v>104</v>
      </c>
      <c r="B5" s="7">
        <v>0</v>
      </c>
      <c r="C5" s="7">
        <v>0</v>
      </c>
      <c r="D5" s="8">
        <v>33</v>
      </c>
      <c r="E5" s="8">
        <v>23</v>
      </c>
      <c r="F5" s="8">
        <v>0</v>
      </c>
      <c r="G5" s="8">
        <v>141</v>
      </c>
      <c r="H5" s="8">
        <v>0</v>
      </c>
      <c r="I5" s="8">
        <v>48</v>
      </c>
      <c r="J5" s="8">
        <v>145</v>
      </c>
      <c r="K5" s="8">
        <v>1467</v>
      </c>
      <c r="L5" s="8">
        <v>135</v>
      </c>
      <c r="M5" s="8">
        <v>29</v>
      </c>
      <c r="N5" s="8">
        <v>0</v>
      </c>
      <c r="O5" s="8">
        <v>4</v>
      </c>
      <c r="P5" s="8">
        <v>70</v>
      </c>
      <c r="Q5" s="8">
        <v>679</v>
      </c>
      <c r="R5" s="8">
        <v>38</v>
      </c>
      <c r="S5" s="8">
        <v>0</v>
      </c>
      <c r="T5" s="8">
        <v>126</v>
      </c>
      <c r="U5" s="8">
        <v>0</v>
      </c>
      <c r="V5" s="8">
        <v>0</v>
      </c>
      <c r="W5" s="8">
        <v>97</v>
      </c>
      <c r="X5" s="8">
        <v>12</v>
      </c>
      <c r="Y5" s="8">
        <v>6</v>
      </c>
      <c r="Z5" s="8">
        <v>95</v>
      </c>
      <c r="AA5" s="8">
        <v>2</v>
      </c>
      <c r="AB5" s="8">
        <v>110</v>
      </c>
      <c r="AC5" s="8">
        <v>126</v>
      </c>
      <c r="AD5" s="8">
        <v>15</v>
      </c>
      <c r="AE5" s="8">
        <v>15</v>
      </c>
      <c r="AF5" s="8">
        <v>118</v>
      </c>
    </row>
    <row r="6" spans="1:32">
      <c r="A6" s="2">
        <v>105</v>
      </c>
      <c r="B6" s="7">
        <v>0</v>
      </c>
      <c r="C6" s="7">
        <v>1</v>
      </c>
      <c r="D6" s="8">
        <v>51</v>
      </c>
      <c r="E6" s="8">
        <v>27</v>
      </c>
      <c r="F6" s="8">
        <v>0</v>
      </c>
      <c r="G6" s="8">
        <v>199</v>
      </c>
      <c r="H6" s="8">
        <v>0</v>
      </c>
      <c r="I6" s="8">
        <v>60</v>
      </c>
      <c r="J6" s="8">
        <v>100</v>
      </c>
      <c r="K6" s="8">
        <v>2364</v>
      </c>
      <c r="L6" s="8">
        <v>106</v>
      </c>
      <c r="M6" s="8">
        <v>33</v>
      </c>
      <c r="N6" s="8">
        <v>0</v>
      </c>
      <c r="O6" s="8">
        <v>9</v>
      </c>
      <c r="P6" s="8">
        <v>110</v>
      </c>
      <c r="Q6" s="8">
        <v>830</v>
      </c>
      <c r="R6" s="8">
        <v>19</v>
      </c>
      <c r="S6" s="8">
        <v>0</v>
      </c>
      <c r="T6" s="8">
        <v>129</v>
      </c>
      <c r="U6" s="8">
        <v>1</v>
      </c>
      <c r="V6" s="8">
        <v>0</v>
      </c>
      <c r="W6" s="8">
        <v>46</v>
      </c>
      <c r="X6" s="8">
        <v>20</v>
      </c>
      <c r="Y6" s="8">
        <v>9</v>
      </c>
      <c r="Z6" s="8">
        <v>94</v>
      </c>
      <c r="AA6" s="8">
        <v>0</v>
      </c>
      <c r="AB6" s="8">
        <v>109</v>
      </c>
      <c r="AC6" s="8">
        <v>118</v>
      </c>
      <c r="AD6" s="8">
        <v>17</v>
      </c>
      <c r="AE6" s="8">
        <v>41</v>
      </c>
      <c r="AF6" s="8">
        <v>333</v>
      </c>
    </row>
    <row r="7" spans="1:32">
      <c r="A7" s="2">
        <v>106</v>
      </c>
      <c r="B7" s="7">
        <v>0</v>
      </c>
      <c r="C7" s="7">
        <v>0</v>
      </c>
      <c r="D7" s="8">
        <v>43</v>
      </c>
      <c r="E7" s="8">
        <v>23</v>
      </c>
      <c r="F7" s="8">
        <v>0</v>
      </c>
      <c r="G7" s="8">
        <v>369</v>
      </c>
      <c r="H7" s="8">
        <v>0</v>
      </c>
      <c r="I7" s="8">
        <v>53</v>
      </c>
      <c r="J7" s="8">
        <v>324</v>
      </c>
      <c r="K7" s="8">
        <v>1620</v>
      </c>
      <c r="L7" s="8">
        <v>162</v>
      </c>
      <c r="M7" s="8">
        <v>25</v>
      </c>
      <c r="N7" s="8">
        <v>0</v>
      </c>
      <c r="O7" s="8">
        <v>11</v>
      </c>
      <c r="P7" s="8">
        <v>17</v>
      </c>
      <c r="Q7" s="8">
        <v>664</v>
      </c>
      <c r="R7" s="8">
        <v>23</v>
      </c>
      <c r="S7" s="8">
        <v>0</v>
      </c>
      <c r="T7" s="8">
        <v>109</v>
      </c>
      <c r="U7" s="8">
        <v>0</v>
      </c>
      <c r="V7" s="8">
        <v>0</v>
      </c>
      <c r="W7" s="8">
        <v>123</v>
      </c>
      <c r="X7" s="8">
        <v>39</v>
      </c>
      <c r="Y7" s="8">
        <v>13</v>
      </c>
      <c r="Z7" s="8">
        <v>126</v>
      </c>
      <c r="AA7" s="8">
        <v>0</v>
      </c>
      <c r="AB7" s="8">
        <v>150</v>
      </c>
      <c r="AC7" s="8">
        <v>125</v>
      </c>
      <c r="AD7" s="8">
        <v>34</v>
      </c>
      <c r="AE7" s="8">
        <v>41</v>
      </c>
      <c r="AF7" s="8">
        <v>2537</v>
      </c>
    </row>
    <row r="8" spans="1:32">
      <c r="A8" s="2">
        <v>107</v>
      </c>
      <c r="B8" s="7">
        <v>0</v>
      </c>
      <c r="C8" s="7">
        <v>0</v>
      </c>
      <c r="D8" s="8">
        <v>18</v>
      </c>
      <c r="E8" s="8">
        <v>15</v>
      </c>
      <c r="F8" s="8">
        <v>0</v>
      </c>
      <c r="G8" s="8">
        <v>147</v>
      </c>
      <c r="H8" s="8">
        <v>1</v>
      </c>
      <c r="I8" s="8">
        <v>77</v>
      </c>
      <c r="J8" s="8">
        <v>145</v>
      </c>
      <c r="K8" s="8">
        <v>1279</v>
      </c>
      <c r="L8" s="8">
        <v>113</v>
      </c>
      <c r="M8" s="8">
        <v>52</v>
      </c>
      <c r="N8" s="8">
        <v>2</v>
      </c>
      <c r="O8" s="8">
        <v>98</v>
      </c>
      <c r="P8" s="8">
        <v>16</v>
      </c>
      <c r="Q8" s="8">
        <v>793</v>
      </c>
      <c r="R8" s="8">
        <v>11</v>
      </c>
      <c r="S8" s="8">
        <v>0</v>
      </c>
      <c r="T8" s="8">
        <v>134</v>
      </c>
      <c r="U8" s="8">
        <v>0</v>
      </c>
      <c r="V8" s="8">
        <v>0</v>
      </c>
      <c r="W8" s="8">
        <v>61</v>
      </c>
      <c r="X8" s="8">
        <v>20</v>
      </c>
      <c r="Y8" s="8">
        <v>109</v>
      </c>
      <c r="Z8" s="8">
        <v>135</v>
      </c>
      <c r="AA8" s="8">
        <v>1</v>
      </c>
      <c r="AB8" s="8">
        <v>69</v>
      </c>
      <c r="AC8" s="8">
        <v>112</v>
      </c>
      <c r="AD8" s="8">
        <v>32</v>
      </c>
      <c r="AE8" s="8">
        <v>21</v>
      </c>
      <c r="AF8" s="8">
        <v>87</v>
      </c>
    </row>
    <row r="9" spans="1:32">
      <c r="A9" s="2">
        <v>108</v>
      </c>
      <c r="B9" s="7">
        <v>0</v>
      </c>
      <c r="C9" s="7">
        <v>1</v>
      </c>
      <c r="D9" s="8">
        <v>21</v>
      </c>
      <c r="E9" s="8">
        <v>23</v>
      </c>
      <c r="F9" s="8">
        <v>0</v>
      </c>
      <c r="G9" s="8">
        <v>6283</v>
      </c>
      <c r="H9" s="8">
        <v>0</v>
      </c>
      <c r="I9" s="8">
        <v>152</v>
      </c>
      <c r="J9" s="8">
        <v>104</v>
      </c>
      <c r="K9" s="8">
        <v>1760</v>
      </c>
      <c r="L9" s="8">
        <v>272</v>
      </c>
      <c r="M9" s="8">
        <v>70</v>
      </c>
      <c r="N9" s="8">
        <v>0</v>
      </c>
      <c r="O9" s="8">
        <v>110</v>
      </c>
      <c r="P9" s="8">
        <v>34</v>
      </c>
      <c r="Q9" s="8">
        <v>538</v>
      </c>
      <c r="R9" s="8">
        <v>60</v>
      </c>
      <c r="S9" s="8">
        <v>0</v>
      </c>
      <c r="T9" s="8">
        <v>193</v>
      </c>
      <c r="U9" s="8">
        <v>0</v>
      </c>
      <c r="V9" s="8">
        <v>0</v>
      </c>
      <c r="W9" s="8">
        <v>156</v>
      </c>
      <c r="X9" s="8">
        <v>49</v>
      </c>
      <c r="Y9" s="8">
        <v>6</v>
      </c>
      <c r="Z9" s="8">
        <v>112</v>
      </c>
      <c r="AA9" s="8">
        <v>0</v>
      </c>
      <c r="AB9" s="8">
        <v>182</v>
      </c>
      <c r="AC9" s="8">
        <v>122</v>
      </c>
      <c r="AD9" s="8">
        <v>20</v>
      </c>
      <c r="AE9" s="8">
        <v>30</v>
      </c>
      <c r="AF9" s="8">
        <v>83</v>
      </c>
    </row>
    <row r="10" spans="1:32">
      <c r="A10" s="2">
        <v>109</v>
      </c>
      <c r="B10" s="7">
        <v>0</v>
      </c>
      <c r="C10" s="7">
        <v>0</v>
      </c>
      <c r="D10" s="8">
        <v>42</v>
      </c>
      <c r="E10" s="8">
        <v>50</v>
      </c>
      <c r="F10" s="8">
        <v>0</v>
      </c>
      <c r="G10" s="8">
        <v>219</v>
      </c>
      <c r="H10" s="8">
        <v>0</v>
      </c>
      <c r="I10" s="8">
        <v>50</v>
      </c>
      <c r="J10" s="8">
        <v>96</v>
      </c>
      <c r="K10" s="8">
        <v>1623</v>
      </c>
      <c r="L10" s="8">
        <v>133</v>
      </c>
      <c r="M10" s="8">
        <v>94</v>
      </c>
      <c r="N10" s="8">
        <v>1</v>
      </c>
      <c r="O10" s="8">
        <v>7</v>
      </c>
      <c r="P10" s="8">
        <v>26</v>
      </c>
      <c r="Q10" s="8">
        <v>430</v>
      </c>
      <c r="R10" s="8">
        <v>1439</v>
      </c>
      <c r="S10" s="8">
        <v>1</v>
      </c>
      <c r="T10" s="8">
        <v>115</v>
      </c>
      <c r="U10" s="8">
        <v>0</v>
      </c>
      <c r="V10" s="8">
        <v>0</v>
      </c>
      <c r="W10" s="8">
        <v>59</v>
      </c>
      <c r="X10" s="8">
        <v>35</v>
      </c>
      <c r="Y10" s="8">
        <v>5</v>
      </c>
      <c r="Z10" s="8">
        <v>60</v>
      </c>
      <c r="AA10" s="8">
        <v>2</v>
      </c>
      <c r="AB10" s="8">
        <v>107</v>
      </c>
      <c r="AC10" s="8">
        <v>113</v>
      </c>
      <c r="AD10" s="8">
        <v>26</v>
      </c>
      <c r="AE10" s="8">
        <v>24</v>
      </c>
      <c r="AF10" s="8">
        <v>231</v>
      </c>
    </row>
    <row r="11" spans="1:32">
      <c r="A11" s="2">
        <v>110</v>
      </c>
      <c r="B11" s="7">
        <v>0</v>
      </c>
      <c r="C11" s="7">
        <v>1</v>
      </c>
      <c r="D11" s="8">
        <v>31</v>
      </c>
      <c r="E11" s="8">
        <v>38</v>
      </c>
      <c r="F11" s="8">
        <v>0</v>
      </c>
      <c r="G11" s="8">
        <v>221</v>
      </c>
      <c r="H11" s="8">
        <v>0</v>
      </c>
      <c r="I11" s="8">
        <v>46</v>
      </c>
      <c r="J11" s="8">
        <v>130</v>
      </c>
      <c r="K11" s="8">
        <v>2066</v>
      </c>
      <c r="L11" s="8">
        <v>219</v>
      </c>
      <c r="M11" s="8">
        <v>43</v>
      </c>
      <c r="N11" s="8">
        <v>0</v>
      </c>
      <c r="O11" s="8">
        <v>25</v>
      </c>
      <c r="P11" s="8">
        <v>6520</v>
      </c>
      <c r="Q11" s="8">
        <v>2497</v>
      </c>
      <c r="R11" s="8">
        <v>22</v>
      </c>
      <c r="S11" s="8">
        <v>0</v>
      </c>
      <c r="T11" s="8">
        <v>198</v>
      </c>
      <c r="U11" s="8">
        <v>0</v>
      </c>
      <c r="V11" s="8">
        <v>0</v>
      </c>
      <c r="W11" s="8">
        <v>513</v>
      </c>
      <c r="X11" s="8">
        <v>262</v>
      </c>
      <c r="Y11" s="8">
        <v>9</v>
      </c>
      <c r="Z11" s="8">
        <v>203</v>
      </c>
      <c r="AA11" s="8">
        <v>7</v>
      </c>
      <c r="AB11" s="8">
        <v>130</v>
      </c>
      <c r="AC11" s="8">
        <v>184</v>
      </c>
      <c r="AD11" s="8">
        <v>22</v>
      </c>
      <c r="AE11" s="8">
        <v>12</v>
      </c>
      <c r="AF11" s="8">
        <v>187</v>
      </c>
    </row>
    <row r="12" spans="1:32">
      <c r="A12" s="2">
        <v>111</v>
      </c>
      <c r="B12" s="7">
        <v>0</v>
      </c>
      <c r="C12" s="7">
        <v>0</v>
      </c>
      <c r="D12" s="8">
        <v>33</v>
      </c>
      <c r="E12" s="8">
        <v>67</v>
      </c>
      <c r="F12" s="8">
        <v>0</v>
      </c>
      <c r="G12" s="8">
        <v>273</v>
      </c>
      <c r="H12" s="8">
        <v>1</v>
      </c>
      <c r="I12" s="8">
        <v>113</v>
      </c>
      <c r="J12" s="8">
        <v>217</v>
      </c>
      <c r="K12" s="8">
        <v>2356</v>
      </c>
      <c r="L12" s="8">
        <v>264</v>
      </c>
      <c r="M12" s="8">
        <v>37</v>
      </c>
      <c r="N12" s="8">
        <v>0</v>
      </c>
      <c r="O12" s="8">
        <v>214</v>
      </c>
      <c r="P12" s="8">
        <v>97</v>
      </c>
      <c r="Q12" s="8">
        <v>78323</v>
      </c>
      <c r="R12" s="8">
        <v>32</v>
      </c>
      <c r="S12" s="8">
        <v>0</v>
      </c>
      <c r="T12" s="8">
        <v>123</v>
      </c>
      <c r="U12" s="8">
        <v>1</v>
      </c>
      <c r="V12" s="8">
        <v>0</v>
      </c>
      <c r="W12" s="8">
        <v>107</v>
      </c>
      <c r="X12" s="8">
        <v>63</v>
      </c>
      <c r="Y12" s="8">
        <v>16</v>
      </c>
      <c r="Z12" s="8">
        <v>82</v>
      </c>
      <c r="AA12" s="8">
        <v>0</v>
      </c>
      <c r="AB12" s="8">
        <v>134</v>
      </c>
      <c r="AC12" s="8">
        <v>127</v>
      </c>
      <c r="AD12" s="8">
        <v>14</v>
      </c>
      <c r="AE12" s="8">
        <v>28</v>
      </c>
      <c r="AF12" s="8">
        <v>2733</v>
      </c>
    </row>
    <row r="13" spans="1:32">
      <c r="A13" s="2">
        <v>112</v>
      </c>
      <c r="B13" s="7">
        <v>0</v>
      </c>
      <c r="C13" s="7">
        <v>0</v>
      </c>
      <c r="D13" s="8">
        <v>15</v>
      </c>
      <c r="E13" s="8">
        <v>28</v>
      </c>
      <c r="F13" s="8">
        <v>0</v>
      </c>
      <c r="G13" s="8">
        <v>221</v>
      </c>
      <c r="H13" s="8">
        <v>0</v>
      </c>
      <c r="I13" s="8">
        <v>71</v>
      </c>
      <c r="J13" s="8">
        <v>143</v>
      </c>
      <c r="K13" s="8">
        <v>1539</v>
      </c>
      <c r="L13" s="8">
        <v>154</v>
      </c>
      <c r="M13" s="8">
        <v>26</v>
      </c>
      <c r="N13" s="8">
        <v>2</v>
      </c>
      <c r="O13" s="8">
        <v>13402</v>
      </c>
      <c r="P13" s="8">
        <v>49</v>
      </c>
      <c r="Q13" s="8">
        <v>1914</v>
      </c>
      <c r="R13" s="8">
        <v>17</v>
      </c>
      <c r="S13" s="8">
        <v>0</v>
      </c>
      <c r="T13" s="8">
        <v>91</v>
      </c>
      <c r="U13" s="8">
        <v>7</v>
      </c>
      <c r="V13" s="8">
        <v>0</v>
      </c>
      <c r="W13" s="8">
        <v>64</v>
      </c>
      <c r="X13" s="8">
        <v>100</v>
      </c>
      <c r="Y13" s="8">
        <v>9</v>
      </c>
      <c r="Z13" s="8">
        <v>136</v>
      </c>
      <c r="AA13" s="8">
        <v>3</v>
      </c>
      <c r="AB13" s="8">
        <v>80</v>
      </c>
      <c r="AC13" s="8">
        <v>149</v>
      </c>
      <c r="AD13" s="8">
        <v>14</v>
      </c>
      <c r="AE13" s="8">
        <v>28</v>
      </c>
      <c r="AF13" s="8">
        <v>144</v>
      </c>
    </row>
    <row r="14" spans="1:32">
      <c r="A14" s="2">
        <v>113</v>
      </c>
      <c r="B14" s="7">
        <v>0</v>
      </c>
      <c r="C14" s="7">
        <v>0</v>
      </c>
      <c r="D14" s="8">
        <v>26</v>
      </c>
      <c r="E14" s="8">
        <v>28</v>
      </c>
      <c r="F14" s="8">
        <v>0</v>
      </c>
      <c r="G14" s="8">
        <v>161</v>
      </c>
      <c r="H14" s="8">
        <v>0</v>
      </c>
      <c r="I14" s="8">
        <v>64</v>
      </c>
      <c r="J14" s="8">
        <v>129</v>
      </c>
      <c r="K14" s="8">
        <v>1383</v>
      </c>
      <c r="L14" s="8">
        <v>124</v>
      </c>
      <c r="M14" s="8">
        <v>25</v>
      </c>
      <c r="N14" s="8">
        <v>0</v>
      </c>
      <c r="O14" s="8">
        <v>205</v>
      </c>
      <c r="P14" s="8">
        <v>15</v>
      </c>
      <c r="Q14" s="8">
        <v>398</v>
      </c>
      <c r="R14" s="8">
        <v>16</v>
      </c>
      <c r="S14" s="8">
        <v>0</v>
      </c>
      <c r="T14" s="8">
        <v>97</v>
      </c>
      <c r="U14" s="8">
        <v>0</v>
      </c>
      <c r="V14" s="8">
        <v>0</v>
      </c>
      <c r="W14" s="8">
        <v>46</v>
      </c>
      <c r="X14" s="8">
        <v>47</v>
      </c>
      <c r="Y14" s="8">
        <v>0</v>
      </c>
      <c r="Z14" s="8">
        <v>50</v>
      </c>
      <c r="AA14" s="8">
        <v>2</v>
      </c>
      <c r="AB14" s="8">
        <v>94</v>
      </c>
      <c r="AC14" s="8">
        <v>565</v>
      </c>
      <c r="AD14" s="8">
        <v>15</v>
      </c>
      <c r="AE14" s="8">
        <v>33</v>
      </c>
      <c r="AF14" s="8">
        <v>74</v>
      </c>
    </row>
    <row r="15" spans="1:32">
      <c r="A15" s="2">
        <v>114</v>
      </c>
      <c r="B15" s="7">
        <v>0</v>
      </c>
      <c r="C15" s="7">
        <v>0</v>
      </c>
      <c r="D15" s="8">
        <v>22</v>
      </c>
      <c r="E15" s="8">
        <v>36</v>
      </c>
      <c r="F15" s="8">
        <v>0</v>
      </c>
      <c r="G15" s="8">
        <v>144</v>
      </c>
      <c r="H15" s="8">
        <v>0</v>
      </c>
      <c r="I15" s="8">
        <v>61</v>
      </c>
      <c r="J15" s="8">
        <v>129</v>
      </c>
      <c r="K15" s="8">
        <v>1233</v>
      </c>
      <c r="L15" s="8">
        <v>106</v>
      </c>
      <c r="M15" s="8">
        <v>53</v>
      </c>
      <c r="N15" s="8">
        <v>0</v>
      </c>
      <c r="O15" s="8">
        <v>18</v>
      </c>
      <c r="P15" s="8">
        <v>20</v>
      </c>
      <c r="Q15" s="8">
        <v>359</v>
      </c>
      <c r="R15" s="8">
        <v>17</v>
      </c>
      <c r="S15" s="8">
        <v>0</v>
      </c>
      <c r="T15" s="8">
        <v>129</v>
      </c>
      <c r="U15" s="8">
        <v>0</v>
      </c>
      <c r="V15" s="8">
        <v>0</v>
      </c>
      <c r="W15" s="8">
        <v>190</v>
      </c>
      <c r="X15" s="8">
        <v>57</v>
      </c>
      <c r="Y15" s="8">
        <v>3</v>
      </c>
      <c r="Z15" s="8">
        <v>49</v>
      </c>
      <c r="AA15" s="8">
        <v>0</v>
      </c>
      <c r="AB15" s="8">
        <v>147</v>
      </c>
      <c r="AC15" s="8">
        <v>133</v>
      </c>
      <c r="AD15" s="8">
        <v>20</v>
      </c>
      <c r="AE15" s="8">
        <v>19</v>
      </c>
      <c r="AF15" s="8">
        <v>63</v>
      </c>
    </row>
    <row r="16" spans="1:32">
      <c r="A16" s="2">
        <v>115</v>
      </c>
      <c r="B16" s="7">
        <v>0</v>
      </c>
      <c r="C16" s="7">
        <v>0</v>
      </c>
      <c r="D16" s="8">
        <v>26</v>
      </c>
      <c r="E16" s="8">
        <v>33</v>
      </c>
      <c r="F16" s="8">
        <v>0</v>
      </c>
      <c r="G16" s="8">
        <v>358</v>
      </c>
      <c r="H16" s="8">
        <v>0</v>
      </c>
      <c r="I16" s="8">
        <v>250</v>
      </c>
      <c r="J16" s="8">
        <v>107</v>
      </c>
      <c r="K16" s="8">
        <v>1183</v>
      </c>
      <c r="L16" s="8">
        <v>132</v>
      </c>
      <c r="M16" s="8">
        <v>28</v>
      </c>
      <c r="N16" s="8">
        <v>0</v>
      </c>
      <c r="O16" s="8">
        <v>36</v>
      </c>
      <c r="P16" s="8">
        <v>61</v>
      </c>
      <c r="Q16" s="8">
        <v>910</v>
      </c>
      <c r="R16" s="8">
        <v>29</v>
      </c>
      <c r="S16" s="8">
        <v>0</v>
      </c>
      <c r="T16" s="8">
        <v>89</v>
      </c>
      <c r="U16" s="8">
        <v>0</v>
      </c>
      <c r="V16" s="8">
        <v>0</v>
      </c>
      <c r="W16" s="8">
        <v>362</v>
      </c>
      <c r="X16" s="8">
        <v>43</v>
      </c>
      <c r="Y16" s="8">
        <v>6</v>
      </c>
      <c r="Z16" s="8">
        <v>313</v>
      </c>
      <c r="AA16" s="8">
        <v>0</v>
      </c>
      <c r="AB16" s="8">
        <v>172</v>
      </c>
      <c r="AC16" s="8">
        <v>120</v>
      </c>
      <c r="AD16" s="8">
        <v>22</v>
      </c>
      <c r="AE16" s="8">
        <v>37</v>
      </c>
      <c r="AF16" s="8">
        <v>76</v>
      </c>
    </row>
    <row r="17" spans="1:32">
      <c r="A17" s="2">
        <v>116</v>
      </c>
      <c r="B17" s="7">
        <v>0</v>
      </c>
      <c r="C17" s="7">
        <v>0</v>
      </c>
      <c r="D17" s="8">
        <v>28</v>
      </c>
      <c r="E17" s="8">
        <v>32</v>
      </c>
      <c r="F17" s="8">
        <v>0</v>
      </c>
      <c r="G17" s="8">
        <v>5883</v>
      </c>
      <c r="H17" s="8">
        <v>0</v>
      </c>
      <c r="I17" s="8">
        <v>51</v>
      </c>
      <c r="J17" s="8">
        <v>104</v>
      </c>
      <c r="K17" s="8">
        <v>1178</v>
      </c>
      <c r="L17" s="8">
        <v>91</v>
      </c>
      <c r="M17" s="8">
        <v>45</v>
      </c>
      <c r="N17" s="8">
        <v>0</v>
      </c>
      <c r="O17" s="8">
        <v>164</v>
      </c>
      <c r="P17" s="8">
        <v>111</v>
      </c>
      <c r="Q17" s="8">
        <v>849</v>
      </c>
      <c r="R17" s="8">
        <v>27</v>
      </c>
      <c r="S17" s="8">
        <v>0</v>
      </c>
      <c r="T17" s="8">
        <v>82</v>
      </c>
      <c r="U17" s="8">
        <v>0</v>
      </c>
      <c r="V17" s="8">
        <v>0</v>
      </c>
      <c r="W17" s="8">
        <v>74</v>
      </c>
      <c r="X17" s="8">
        <v>48</v>
      </c>
      <c r="Y17" s="8">
        <v>13</v>
      </c>
      <c r="Z17" s="8">
        <v>70</v>
      </c>
      <c r="AA17" s="8">
        <v>0</v>
      </c>
      <c r="AB17" s="8">
        <v>141</v>
      </c>
      <c r="AC17" s="8">
        <v>134</v>
      </c>
      <c r="AD17" s="8">
        <v>17</v>
      </c>
      <c r="AE17" s="8">
        <v>54</v>
      </c>
      <c r="AF17" s="8">
        <v>134</v>
      </c>
    </row>
    <row r="18" spans="1:32">
      <c r="A18" s="2">
        <v>117</v>
      </c>
      <c r="B18" s="7">
        <v>0</v>
      </c>
      <c r="C18" s="7">
        <v>1</v>
      </c>
      <c r="D18" s="8">
        <v>34</v>
      </c>
      <c r="E18" s="8">
        <v>29</v>
      </c>
      <c r="F18" s="8">
        <v>0</v>
      </c>
      <c r="G18" s="8">
        <v>155</v>
      </c>
      <c r="H18" s="8">
        <v>0</v>
      </c>
      <c r="I18" s="8">
        <v>166</v>
      </c>
      <c r="J18" s="8">
        <v>87</v>
      </c>
      <c r="K18" s="8">
        <v>1132</v>
      </c>
      <c r="L18" s="8">
        <v>129</v>
      </c>
      <c r="M18" s="8">
        <v>99</v>
      </c>
      <c r="N18" s="8">
        <v>0</v>
      </c>
      <c r="O18" s="8">
        <v>15</v>
      </c>
      <c r="P18" s="8">
        <v>5638</v>
      </c>
      <c r="Q18" s="8">
        <v>1269</v>
      </c>
      <c r="R18" s="8">
        <v>44</v>
      </c>
      <c r="S18" s="8">
        <v>0</v>
      </c>
      <c r="T18" s="8">
        <v>86</v>
      </c>
      <c r="U18" s="8">
        <v>0</v>
      </c>
      <c r="V18" s="8">
        <v>0</v>
      </c>
      <c r="W18" s="8">
        <v>755</v>
      </c>
      <c r="X18" s="8">
        <v>229</v>
      </c>
      <c r="Y18" s="8">
        <v>5</v>
      </c>
      <c r="Z18" s="8">
        <v>70</v>
      </c>
      <c r="AA18" s="8">
        <v>1</v>
      </c>
      <c r="AB18" s="8">
        <v>91</v>
      </c>
      <c r="AC18" s="8">
        <v>122</v>
      </c>
      <c r="AD18" s="8">
        <v>39</v>
      </c>
      <c r="AE18" s="8">
        <v>44</v>
      </c>
      <c r="AF18" s="8">
        <v>77</v>
      </c>
    </row>
    <row r="19" spans="1:32">
      <c r="A19" s="2">
        <v>118</v>
      </c>
      <c r="B19" s="7">
        <v>0</v>
      </c>
      <c r="C19" s="7">
        <v>0</v>
      </c>
      <c r="D19" s="8">
        <v>36</v>
      </c>
      <c r="E19" s="8">
        <v>17</v>
      </c>
      <c r="F19" s="8">
        <v>0</v>
      </c>
      <c r="G19" s="8">
        <v>209</v>
      </c>
      <c r="H19" s="8">
        <v>34</v>
      </c>
      <c r="I19" s="8">
        <v>166</v>
      </c>
      <c r="J19" s="8">
        <v>115</v>
      </c>
      <c r="K19" s="8">
        <v>1706</v>
      </c>
      <c r="L19" s="8">
        <v>98</v>
      </c>
      <c r="M19" s="8">
        <v>102</v>
      </c>
      <c r="N19" s="8">
        <v>1</v>
      </c>
      <c r="O19" s="8">
        <v>123</v>
      </c>
      <c r="P19" s="8">
        <v>62</v>
      </c>
      <c r="Q19" s="8">
        <v>768</v>
      </c>
      <c r="R19" s="8">
        <v>13</v>
      </c>
      <c r="S19" s="8">
        <v>10</v>
      </c>
      <c r="T19" s="8">
        <v>129</v>
      </c>
      <c r="U19" s="8">
        <v>0</v>
      </c>
      <c r="V19" s="8">
        <v>0</v>
      </c>
      <c r="W19" s="8">
        <v>110</v>
      </c>
      <c r="X19" s="8">
        <v>16</v>
      </c>
      <c r="Y19" s="8">
        <v>20</v>
      </c>
      <c r="Z19" s="8">
        <v>78</v>
      </c>
      <c r="AA19" s="8">
        <v>0</v>
      </c>
      <c r="AB19" s="8">
        <v>135</v>
      </c>
      <c r="AC19" s="8">
        <v>104</v>
      </c>
      <c r="AD19" s="8">
        <v>9</v>
      </c>
      <c r="AE19" s="8">
        <v>22</v>
      </c>
      <c r="AF19" s="8">
        <v>69</v>
      </c>
    </row>
    <row r="20" spans="1:32">
      <c r="A20" s="2">
        <v>119</v>
      </c>
      <c r="B20" s="7">
        <v>0</v>
      </c>
      <c r="C20" s="7">
        <v>0</v>
      </c>
      <c r="D20" s="8">
        <v>203</v>
      </c>
      <c r="E20" s="8">
        <v>51</v>
      </c>
      <c r="F20" s="8">
        <v>0</v>
      </c>
      <c r="G20" s="8">
        <v>178</v>
      </c>
      <c r="H20" s="8">
        <v>0</v>
      </c>
      <c r="I20" s="8">
        <v>58</v>
      </c>
      <c r="J20" s="8">
        <v>88</v>
      </c>
      <c r="K20" s="8">
        <v>1177</v>
      </c>
      <c r="L20" s="8">
        <v>116</v>
      </c>
      <c r="M20" s="8">
        <v>77</v>
      </c>
      <c r="N20" s="8">
        <v>0</v>
      </c>
      <c r="O20" s="8">
        <v>10</v>
      </c>
      <c r="P20" s="8">
        <v>34</v>
      </c>
      <c r="Q20" s="8">
        <v>973</v>
      </c>
      <c r="R20" s="8">
        <v>26</v>
      </c>
      <c r="S20" s="8">
        <v>0</v>
      </c>
      <c r="T20" s="8">
        <v>152</v>
      </c>
      <c r="U20" s="8">
        <v>0</v>
      </c>
      <c r="V20" s="8">
        <v>0</v>
      </c>
      <c r="W20" s="8">
        <v>1117</v>
      </c>
      <c r="X20" s="8">
        <v>45</v>
      </c>
      <c r="Y20" s="8">
        <v>7</v>
      </c>
      <c r="Z20" s="8">
        <v>118</v>
      </c>
      <c r="AA20" s="8">
        <v>2</v>
      </c>
      <c r="AB20" s="8">
        <v>98</v>
      </c>
      <c r="AC20" s="8">
        <v>123</v>
      </c>
      <c r="AD20" s="8">
        <v>33</v>
      </c>
      <c r="AE20" s="8">
        <v>14</v>
      </c>
      <c r="AF20" s="8">
        <v>110</v>
      </c>
    </row>
    <row r="21" spans="1:32">
      <c r="A21" s="2">
        <v>120</v>
      </c>
      <c r="B21" s="7">
        <v>0</v>
      </c>
      <c r="C21" s="7">
        <v>0</v>
      </c>
      <c r="D21" s="8">
        <v>24</v>
      </c>
      <c r="E21" s="8">
        <v>39</v>
      </c>
      <c r="F21" s="8">
        <v>0</v>
      </c>
      <c r="G21" s="8">
        <v>101</v>
      </c>
      <c r="H21" s="8">
        <v>1</v>
      </c>
      <c r="I21" s="8">
        <v>27</v>
      </c>
      <c r="J21" s="8">
        <v>79</v>
      </c>
      <c r="K21" s="8">
        <v>1140</v>
      </c>
      <c r="L21" s="8">
        <v>61</v>
      </c>
      <c r="M21" s="8">
        <v>20</v>
      </c>
      <c r="N21" s="8">
        <v>0</v>
      </c>
      <c r="O21" s="8">
        <v>91</v>
      </c>
      <c r="P21" s="8">
        <v>65</v>
      </c>
      <c r="Q21" s="8">
        <v>431</v>
      </c>
      <c r="R21" s="8">
        <v>103</v>
      </c>
      <c r="S21" s="8">
        <v>0</v>
      </c>
      <c r="T21" s="8">
        <v>110</v>
      </c>
      <c r="U21" s="8">
        <v>0</v>
      </c>
      <c r="V21" s="8">
        <v>0</v>
      </c>
      <c r="W21" s="8">
        <v>72</v>
      </c>
      <c r="X21" s="8">
        <v>18</v>
      </c>
      <c r="Y21" s="8">
        <v>2</v>
      </c>
      <c r="Z21" s="8">
        <v>83</v>
      </c>
      <c r="AA21" s="8">
        <v>0</v>
      </c>
      <c r="AB21" s="8">
        <v>131</v>
      </c>
      <c r="AC21" s="8">
        <v>120</v>
      </c>
      <c r="AD21" s="8">
        <v>179</v>
      </c>
      <c r="AE21" s="8">
        <v>9</v>
      </c>
      <c r="AF21" s="8">
        <v>62</v>
      </c>
    </row>
    <row r="22" spans="1:32">
      <c r="A22" s="2">
        <v>121</v>
      </c>
      <c r="B22" s="7">
        <v>0</v>
      </c>
      <c r="C22" s="7">
        <v>1</v>
      </c>
      <c r="D22" s="8">
        <v>18</v>
      </c>
      <c r="E22" s="8">
        <v>14</v>
      </c>
      <c r="F22" s="8">
        <v>0</v>
      </c>
      <c r="G22" s="8">
        <v>110</v>
      </c>
      <c r="H22" s="8">
        <v>0</v>
      </c>
      <c r="I22" s="8">
        <v>40</v>
      </c>
      <c r="J22" s="8">
        <v>296</v>
      </c>
      <c r="K22" s="8">
        <v>682</v>
      </c>
      <c r="L22" s="8">
        <v>85</v>
      </c>
      <c r="M22" s="8">
        <v>12</v>
      </c>
      <c r="N22" s="8">
        <v>0</v>
      </c>
      <c r="O22" s="8">
        <v>201</v>
      </c>
      <c r="P22" s="8">
        <v>7</v>
      </c>
      <c r="Q22" s="8">
        <v>551</v>
      </c>
      <c r="R22" s="8">
        <v>11</v>
      </c>
      <c r="S22" s="8">
        <v>0</v>
      </c>
      <c r="T22" s="8">
        <v>56</v>
      </c>
      <c r="U22" s="8">
        <v>0</v>
      </c>
      <c r="V22" s="8">
        <v>0</v>
      </c>
      <c r="W22" s="8">
        <v>30</v>
      </c>
      <c r="X22" s="8">
        <v>155</v>
      </c>
      <c r="Y22" s="8">
        <v>6</v>
      </c>
      <c r="Z22" s="8">
        <v>1585</v>
      </c>
      <c r="AA22" s="8">
        <v>0</v>
      </c>
      <c r="AB22" s="8">
        <v>152</v>
      </c>
      <c r="AC22" s="8">
        <v>159</v>
      </c>
      <c r="AD22" s="8">
        <v>13</v>
      </c>
      <c r="AE22" s="8">
        <v>5</v>
      </c>
      <c r="AF22" s="8">
        <v>50</v>
      </c>
    </row>
    <row r="23" spans="1:32">
      <c r="A23" s="2">
        <v>122</v>
      </c>
      <c r="B23" s="7">
        <v>0</v>
      </c>
      <c r="C23" s="7">
        <v>0</v>
      </c>
      <c r="D23" s="8">
        <v>26</v>
      </c>
      <c r="E23" s="8">
        <v>22</v>
      </c>
      <c r="F23" s="8">
        <v>0</v>
      </c>
      <c r="G23" s="8">
        <v>139</v>
      </c>
      <c r="H23" s="8">
        <v>0</v>
      </c>
      <c r="I23" s="8">
        <v>34</v>
      </c>
      <c r="J23" s="8">
        <v>55</v>
      </c>
      <c r="K23" s="8">
        <v>841</v>
      </c>
      <c r="L23" s="8">
        <v>100</v>
      </c>
      <c r="M23" s="8">
        <v>25</v>
      </c>
      <c r="N23" s="8">
        <v>0</v>
      </c>
      <c r="O23" s="8">
        <v>197</v>
      </c>
      <c r="P23" s="8">
        <v>47</v>
      </c>
      <c r="Q23" s="8">
        <v>368</v>
      </c>
      <c r="R23" s="8">
        <v>7</v>
      </c>
      <c r="S23" s="8">
        <v>0</v>
      </c>
      <c r="T23" s="8">
        <v>105</v>
      </c>
      <c r="U23" s="8">
        <v>0</v>
      </c>
      <c r="V23" s="8">
        <v>0</v>
      </c>
      <c r="W23" s="8">
        <v>42</v>
      </c>
      <c r="X23" s="8">
        <v>15</v>
      </c>
      <c r="Y23" s="8">
        <v>3</v>
      </c>
      <c r="Z23" s="8">
        <v>71</v>
      </c>
      <c r="AA23" s="8">
        <v>0</v>
      </c>
      <c r="AB23" s="8">
        <v>53</v>
      </c>
      <c r="AC23" s="8">
        <v>89</v>
      </c>
      <c r="AD23" s="8">
        <v>11</v>
      </c>
      <c r="AE23" s="8">
        <v>20</v>
      </c>
      <c r="AF23" s="8">
        <v>66</v>
      </c>
    </row>
    <row r="24" spans="1:32">
      <c r="A24" s="2">
        <v>123</v>
      </c>
      <c r="B24" s="7">
        <v>0</v>
      </c>
      <c r="C24" s="7">
        <v>0</v>
      </c>
      <c r="D24" s="8">
        <v>7</v>
      </c>
      <c r="E24" s="8">
        <v>38</v>
      </c>
      <c r="F24" s="8">
        <v>0</v>
      </c>
      <c r="G24" s="8">
        <v>266</v>
      </c>
      <c r="H24" s="8">
        <v>0</v>
      </c>
      <c r="I24" s="8">
        <v>55</v>
      </c>
      <c r="J24" s="8">
        <v>63</v>
      </c>
      <c r="K24" s="8">
        <v>1127</v>
      </c>
      <c r="L24" s="8">
        <v>82</v>
      </c>
      <c r="M24" s="8">
        <v>42</v>
      </c>
      <c r="N24" s="8">
        <v>1</v>
      </c>
      <c r="O24" s="8">
        <v>79</v>
      </c>
      <c r="P24" s="8">
        <v>48</v>
      </c>
      <c r="Q24" s="8">
        <v>731</v>
      </c>
      <c r="R24" s="8">
        <v>28</v>
      </c>
      <c r="S24" s="8">
        <v>0</v>
      </c>
      <c r="T24" s="8">
        <v>110</v>
      </c>
      <c r="U24" s="8">
        <v>0</v>
      </c>
      <c r="V24" s="8">
        <v>0</v>
      </c>
      <c r="W24" s="8">
        <v>42</v>
      </c>
      <c r="X24" s="8">
        <v>14</v>
      </c>
      <c r="Y24" s="8">
        <v>4</v>
      </c>
      <c r="Z24" s="8">
        <v>66</v>
      </c>
      <c r="AA24" s="8">
        <v>1</v>
      </c>
      <c r="AB24" s="8">
        <v>176</v>
      </c>
      <c r="AC24" s="8">
        <v>81</v>
      </c>
      <c r="AD24" s="8">
        <v>12</v>
      </c>
      <c r="AE24" s="8">
        <v>35</v>
      </c>
      <c r="AF24" s="8">
        <v>71</v>
      </c>
    </row>
    <row r="25" spans="1:32">
      <c r="A25" s="2">
        <v>124</v>
      </c>
      <c r="B25" s="7">
        <v>0</v>
      </c>
      <c r="C25" s="7">
        <v>1</v>
      </c>
      <c r="D25" s="8">
        <v>70</v>
      </c>
      <c r="E25" s="8">
        <v>19</v>
      </c>
      <c r="F25" s="8">
        <v>0</v>
      </c>
      <c r="G25" s="8">
        <v>150</v>
      </c>
      <c r="H25" s="8">
        <v>0</v>
      </c>
      <c r="I25" s="8">
        <v>36</v>
      </c>
      <c r="J25" s="8">
        <v>50</v>
      </c>
      <c r="K25" s="8">
        <v>829</v>
      </c>
      <c r="L25" s="8">
        <v>64</v>
      </c>
      <c r="M25" s="8">
        <v>526</v>
      </c>
      <c r="N25" s="8">
        <v>0</v>
      </c>
      <c r="O25" s="8">
        <v>11</v>
      </c>
      <c r="P25" s="8">
        <v>15</v>
      </c>
      <c r="Q25" s="8">
        <v>372</v>
      </c>
      <c r="R25" s="8">
        <v>90</v>
      </c>
      <c r="S25" s="8">
        <v>0</v>
      </c>
      <c r="T25" s="8">
        <v>62</v>
      </c>
      <c r="U25" s="8">
        <v>0</v>
      </c>
      <c r="V25" s="8">
        <v>0</v>
      </c>
      <c r="W25" s="8">
        <v>37</v>
      </c>
      <c r="X25" s="8">
        <v>14</v>
      </c>
      <c r="Y25" s="8">
        <v>1</v>
      </c>
      <c r="Z25" s="8">
        <v>50</v>
      </c>
      <c r="AA25" s="8">
        <v>0</v>
      </c>
      <c r="AB25" s="8">
        <v>75</v>
      </c>
      <c r="AC25" s="8">
        <v>71</v>
      </c>
      <c r="AD25" s="8">
        <v>964</v>
      </c>
      <c r="AE25" s="8">
        <v>66</v>
      </c>
      <c r="AF25" s="8">
        <v>92</v>
      </c>
    </row>
    <row r="26" spans="1:32">
      <c r="A26" s="2">
        <v>125</v>
      </c>
      <c r="B26" s="7">
        <v>0</v>
      </c>
      <c r="C26" s="7">
        <v>0</v>
      </c>
      <c r="D26" s="8">
        <v>10</v>
      </c>
      <c r="E26" s="8">
        <v>23</v>
      </c>
      <c r="F26" s="8">
        <v>0</v>
      </c>
      <c r="G26" s="8">
        <v>196</v>
      </c>
      <c r="H26" s="8">
        <v>0</v>
      </c>
      <c r="I26" s="8">
        <v>57</v>
      </c>
      <c r="J26" s="8">
        <v>51</v>
      </c>
      <c r="K26" s="8">
        <v>1613</v>
      </c>
      <c r="L26" s="8">
        <v>80</v>
      </c>
      <c r="M26" s="8">
        <v>18</v>
      </c>
      <c r="N26" s="8">
        <v>0</v>
      </c>
      <c r="O26" s="8">
        <v>192</v>
      </c>
      <c r="P26" s="8">
        <v>24</v>
      </c>
      <c r="Q26" s="8">
        <v>716</v>
      </c>
      <c r="R26" s="8">
        <v>26</v>
      </c>
      <c r="S26" s="8">
        <v>0</v>
      </c>
      <c r="T26" s="8">
        <v>104</v>
      </c>
      <c r="U26" s="8">
        <v>0</v>
      </c>
      <c r="V26" s="8">
        <v>0</v>
      </c>
      <c r="W26" s="8">
        <v>41</v>
      </c>
      <c r="X26" s="8">
        <v>18</v>
      </c>
      <c r="Y26" s="8">
        <v>7</v>
      </c>
      <c r="Z26" s="8">
        <v>78</v>
      </c>
      <c r="AA26" s="8">
        <v>0</v>
      </c>
      <c r="AB26" s="8">
        <v>157</v>
      </c>
      <c r="AC26" s="8">
        <v>109</v>
      </c>
      <c r="AD26" s="8">
        <v>12</v>
      </c>
      <c r="AE26" s="8">
        <v>26</v>
      </c>
      <c r="AF26" s="8">
        <v>65</v>
      </c>
    </row>
    <row r="27" spans="1:32">
      <c r="A27" s="2">
        <v>126</v>
      </c>
      <c r="B27" s="7">
        <v>0</v>
      </c>
      <c r="C27" s="7">
        <v>0</v>
      </c>
      <c r="D27" s="8">
        <v>22</v>
      </c>
      <c r="E27" s="8">
        <v>30</v>
      </c>
      <c r="F27" s="8">
        <v>0</v>
      </c>
      <c r="G27" s="8">
        <v>184</v>
      </c>
      <c r="H27" s="8">
        <v>0</v>
      </c>
      <c r="I27" s="8">
        <v>53</v>
      </c>
      <c r="J27" s="8">
        <v>74</v>
      </c>
      <c r="K27" s="8">
        <v>1298</v>
      </c>
      <c r="L27" s="8">
        <v>94</v>
      </c>
      <c r="M27" s="8">
        <v>21</v>
      </c>
      <c r="N27" s="8">
        <v>0</v>
      </c>
      <c r="O27" s="8">
        <v>5506</v>
      </c>
      <c r="P27" s="8">
        <v>86</v>
      </c>
      <c r="Q27" s="8">
        <v>1302</v>
      </c>
      <c r="R27" s="8">
        <v>15</v>
      </c>
      <c r="S27" s="8">
        <v>0</v>
      </c>
      <c r="T27" s="8">
        <v>79</v>
      </c>
      <c r="U27" s="8">
        <v>0</v>
      </c>
      <c r="V27" s="8">
        <v>0</v>
      </c>
      <c r="W27" s="8">
        <v>48</v>
      </c>
      <c r="X27" s="8">
        <v>18</v>
      </c>
      <c r="Y27" s="8">
        <v>13</v>
      </c>
      <c r="Z27" s="8">
        <v>53</v>
      </c>
      <c r="AA27" s="8">
        <v>1</v>
      </c>
      <c r="AB27" s="8">
        <v>77</v>
      </c>
      <c r="AC27" s="8">
        <v>95</v>
      </c>
      <c r="AD27" s="8">
        <v>14</v>
      </c>
      <c r="AE27" s="8">
        <v>38</v>
      </c>
      <c r="AF27" s="8">
        <v>57</v>
      </c>
    </row>
    <row r="28" spans="1:32">
      <c r="A28" s="2">
        <v>127</v>
      </c>
      <c r="B28" s="7">
        <v>0</v>
      </c>
      <c r="C28" s="7">
        <v>0</v>
      </c>
      <c r="D28" s="8">
        <v>22</v>
      </c>
      <c r="E28" s="8">
        <v>34</v>
      </c>
      <c r="F28" s="8">
        <v>0</v>
      </c>
      <c r="G28" s="8">
        <v>184</v>
      </c>
      <c r="H28" s="8">
        <v>1</v>
      </c>
      <c r="I28" s="8">
        <v>67</v>
      </c>
      <c r="J28" s="8">
        <v>98</v>
      </c>
      <c r="K28" s="8">
        <v>1143</v>
      </c>
      <c r="L28" s="8">
        <v>98</v>
      </c>
      <c r="M28" s="8">
        <v>22</v>
      </c>
      <c r="N28" s="8">
        <v>1</v>
      </c>
      <c r="O28" s="8">
        <v>44</v>
      </c>
      <c r="P28" s="8">
        <v>102</v>
      </c>
      <c r="Q28" s="8">
        <v>936</v>
      </c>
      <c r="R28" s="8">
        <v>41</v>
      </c>
      <c r="S28" s="8">
        <v>0</v>
      </c>
      <c r="T28" s="8">
        <v>97</v>
      </c>
      <c r="U28" s="8">
        <v>0</v>
      </c>
      <c r="V28" s="8">
        <v>0</v>
      </c>
      <c r="W28" s="8">
        <v>49</v>
      </c>
      <c r="X28" s="8">
        <v>27</v>
      </c>
      <c r="Y28" s="8">
        <v>9</v>
      </c>
      <c r="Z28" s="8">
        <v>35</v>
      </c>
      <c r="AA28" s="8">
        <v>8</v>
      </c>
      <c r="AB28" s="8">
        <v>74</v>
      </c>
      <c r="AC28" s="8">
        <v>98</v>
      </c>
      <c r="AD28" s="8">
        <v>7</v>
      </c>
      <c r="AE28" s="8">
        <v>40</v>
      </c>
      <c r="AF28" s="8">
        <v>133</v>
      </c>
    </row>
    <row r="29" spans="1:32">
      <c r="A29" s="2">
        <v>128</v>
      </c>
      <c r="B29" s="7">
        <v>0</v>
      </c>
      <c r="C29" s="7">
        <v>0</v>
      </c>
      <c r="D29" s="8">
        <v>32</v>
      </c>
      <c r="E29" s="8">
        <v>26</v>
      </c>
      <c r="F29" s="8">
        <v>0</v>
      </c>
      <c r="G29" s="8">
        <v>257</v>
      </c>
      <c r="H29" s="8">
        <v>0</v>
      </c>
      <c r="I29" s="8">
        <v>172</v>
      </c>
      <c r="J29" s="8">
        <v>153</v>
      </c>
      <c r="K29" s="8">
        <v>1690</v>
      </c>
      <c r="L29" s="8">
        <v>158</v>
      </c>
      <c r="M29" s="8">
        <v>15</v>
      </c>
      <c r="N29" s="8">
        <v>0</v>
      </c>
      <c r="O29" s="8">
        <v>14</v>
      </c>
      <c r="P29" s="8">
        <v>64</v>
      </c>
      <c r="Q29" s="8">
        <v>930</v>
      </c>
      <c r="R29" s="8">
        <v>41</v>
      </c>
      <c r="S29" s="8">
        <v>0</v>
      </c>
      <c r="T29" s="8">
        <v>149</v>
      </c>
      <c r="U29" s="8">
        <v>0</v>
      </c>
      <c r="V29" s="8">
        <v>0</v>
      </c>
      <c r="W29" s="8">
        <v>93</v>
      </c>
      <c r="X29" s="8">
        <v>171</v>
      </c>
      <c r="Y29" s="8">
        <v>10</v>
      </c>
      <c r="Z29" s="8">
        <v>1576</v>
      </c>
      <c r="AA29" s="8">
        <v>2</v>
      </c>
      <c r="AB29" s="8">
        <v>156</v>
      </c>
      <c r="AC29" s="8">
        <v>94</v>
      </c>
      <c r="AD29" s="8">
        <v>18</v>
      </c>
      <c r="AE29" s="8">
        <v>27</v>
      </c>
      <c r="AF29" s="8">
        <v>124</v>
      </c>
    </row>
    <row r="30" spans="1:32">
      <c r="A30" s="2">
        <v>129</v>
      </c>
      <c r="B30" s="7">
        <v>0</v>
      </c>
      <c r="C30" s="7">
        <v>2</v>
      </c>
      <c r="D30" s="8">
        <v>31</v>
      </c>
      <c r="E30" s="8">
        <v>31</v>
      </c>
      <c r="F30" s="8">
        <v>0</v>
      </c>
      <c r="G30" s="8">
        <v>260</v>
      </c>
      <c r="H30" s="8">
        <v>1</v>
      </c>
      <c r="I30" s="8">
        <v>67</v>
      </c>
      <c r="J30" s="8">
        <v>85</v>
      </c>
      <c r="K30" s="8">
        <v>1461</v>
      </c>
      <c r="L30" s="8">
        <v>125</v>
      </c>
      <c r="M30" s="8">
        <v>23</v>
      </c>
      <c r="N30" s="8">
        <v>1</v>
      </c>
      <c r="O30" s="8">
        <v>30</v>
      </c>
      <c r="P30" s="8">
        <v>18</v>
      </c>
      <c r="Q30" s="8">
        <v>583</v>
      </c>
      <c r="R30" s="8">
        <v>21</v>
      </c>
      <c r="S30" s="8">
        <v>0</v>
      </c>
      <c r="T30" s="8">
        <v>82</v>
      </c>
      <c r="U30" s="8">
        <v>0</v>
      </c>
      <c r="V30" s="8">
        <v>0</v>
      </c>
      <c r="W30" s="8">
        <v>94</v>
      </c>
      <c r="X30" s="8">
        <v>37</v>
      </c>
      <c r="Y30" s="8">
        <v>5</v>
      </c>
      <c r="Z30" s="8">
        <v>1114</v>
      </c>
      <c r="AA30" s="8">
        <v>1</v>
      </c>
      <c r="AB30" s="8">
        <v>186</v>
      </c>
      <c r="AC30" s="8">
        <v>116</v>
      </c>
      <c r="AD30" s="8">
        <v>9</v>
      </c>
      <c r="AE30" s="8">
        <v>15</v>
      </c>
      <c r="AF30" s="8">
        <v>114</v>
      </c>
    </row>
    <row r="31" spans="1:32">
      <c r="A31" s="2">
        <v>130</v>
      </c>
      <c r="B31" s="7">
        <v>0</v>
      </c>
      <c r="C31" s="7">
        <v>0</v>
      </c>
      <c r="D31" s="8">
        <v>38</v>
      </c>
      <c r="E31" s="8">
        <v>67</v>
      </c>
      <c r="F31" s="8">
        <v>0</v>
      </c>
      <c r="G31" s="8">
        <v>400</v>
      </c>
      <c r="H31" s="8">
        <v>0</v>
      </c>
      <c r="I31" s="8">
        <v>62</v>
      </c>
      <c r="J31" s="8">
        <v>4176</v>
      </c>
      <c r="K31" s="8">
        <v>2039</v>
      </c>
      <c r="L31" s="8">
        <v>171</v>
      </c>
      <c r="M31" s="8">
        <v>35</v>
      </c>
      <c r="N31" s="8">
        <v>1</v>
      </c>
      <c r="O31" s="8">
        <v>44</v>
      </c>
      <c r="P31" s="8">
        <v>79</v>
      </c>
      <c r="Q31" s="8">
        <v>719</v>
      </c>
      <c r="R31" s="8">
        <v>30</v>
      </c>
      <c r="S31" s="8">
        <v>0</v>
      </c>
      <c r="T31" s="8">
        <v>116</v>
      </c>
      <c r="U31" s="8">
        <v>0</v>
      </c>
      <c r="V31" s="8">
        <v>0</v>
      </c>
      <c r="W31" s="8">
        <v>78</v>
      </c>
      <c r="X31" s="8">
        <v>53</v>
      </c>
      <c r="Y31" s="8">
        <v>15</v>
      </c>
      <c r="Z31" s="8">
        <v>94</v>
      </c>
      <c r="AA31" s="8">
        <v>1</v>
      </c>
      <c r="AB31" s="8">
        <v>95</v>
      </c>
      <c r="AC31" s="8">
        <v>150</v>
      </c>
      <c r="AD31" s="8">
        <v>36</v>
      </c>
      <c r="AE31" s="8">
        <v>17</v>
      </c>
      <c r="AF31" s="8">
        <v>58</v>
      </c>
    </row>
    <row r="32" spans="1:32">
      <c r="A32" s="2">
        <v>131</v>
      </c>
      <c r="B32" s="7">
        <v>0</v>
      </c>
      <c r="C32" s="7">
        <v>0</v>
      </c>
      <c r="D32" s="8">
        <v>30</v>
      </c>
      <c r="E32" s="8">
        <v>299</v>
      </c>
      <c r="F32" s="8">
        <v>0</v>
      </c>
      <c r="G32" s="8">
        <v>237</v>
      </c>
      <c r="H32" s="8">
        <v>0</v>
      </c>
      <c r="I32" s="8">
        <v>321</v>
      </c>
      <c r="J32" s="8">
        <v>111</v>
      </c>
      <c r="K32" s="8">
        <v>1717</v>
      </c>
      <c r="L32" s="8">
        <v>3724</v>
      </c>
      <c r="M32" s="8">
        <v>543</v>
      </c>
      <c r="N32" s="8">
        <v>0</v>
      </c>
      <c r="O32" s="8">
        <v>19</v>
      </c>
      <c r="P32" s="8">
        <v>54</v>
      </c>
      <c r="Q32" s="8">
        <v>880</v>
      </c>
      <c r="R32" s="8">
        <v>24</v>
      </c>
      <c r="S32" s="8">
        <v>0</v>
      </c>
      <c r="T32" s="8">
        <v>120</v>
      </c>
      <c r="U32" s="8">
        <v>0</v>
      </c>
      <c r="V32" s="8">
        <v>0</v>
      </c>
      <c r="W32" s="8">
        <v>79</v>
      </c>
      <c r="X32" s="8">
        <v>25</v>
      </c>
      <c r="Y32" s="8">
        <v>11</v>
      </c>
      <c r="Z32" s="8">
        <v>163</v>
      </c>
      <c r="AA32" s="8">
        <v>1</v>
      </c>
      <c r="AB32" s="8">
        <v>176</v>
      </c>
      <c r="AC32" s="8">
        <v>208</v>
      </c>
      <c r="AD32" s="8">
        <v>23</v>
      </c>
      <c r="AE32" s="8">
        <v>36</v>
      </c>
      <c r="AF32" s="8">
        <v>134</v>
      </c>
    </row>
    <row r="33" spans="1:32">
      <c r="A33" s="2">
        <v>132</v>
      </c>
      <c r="B33" s="7">
        <v>0</v>
      </c>
      <c r="C33" s="7">
        <v>0</v>
      </c>
      <c r="D33" s="8">
        <v>40</v>
      </c>
      <c r="E33" s="8">
        <v>52</v>
      </c>
      <c r="F33" s="8">
        <v>0</v>
      </c>
      <c r="G33" s="8">
        <v>307</v>
      </c>
      <c r="H33" s="8">
        <v>0</v>
      </c>
      <c r="I33" s="8">
        <v>81</v>
      </c>
      <c r="J33" s="8">
        <v>93</v>
      </c>
      <c r="K33" s="8">
        <v>25014</v>
      </c>
      <c r="L33" s="8">
        <v>217</v>
      </c>
      <c r="M33" s="8">
        <v>22</v>
      </c>
      <c r="N33" s="8">
        <v>0</v>
      </c>
      <c r="O33" s="8">
        <v>61</v>
      </c>
      <c r="P33" s="8">
        <v>31</v>
      </c>
      <c r="Q33" s="8">
        <v>628</v>
      </c>
      <c r="R33" s="8">
        <v>12</v>
      </c>
      <c r="S33" s="8">
        <v>0</v>
      </c>
      <c r="T33" s="8">
        <v>107</v>
      </c>
      <c r="U33" s="8">
        <v>1</v>
      </c>
      <c r="V33" s="8">
        <v>0</v>
      </c>
      <c r="W33" s="8">
        <v>154</v>
      </c>
      <c r="X33" s="8">
        <v>48</v>
      </c>
      <c r="Y33" s="8">
        <v>11</v>
      </c>
      <c r="Z33" s="8">
        <v>1089</v>
      </c>
      <c r="AA33" s="8">
        <v>3</v>
      </c>
      <c r="AB33" s="8">
        <v>242</v>
      </c>
      <c r="AC33" s="8">
        <v>267</v>
      </c>
      <c r="AD33" s="8">
        <v>17</v>
      </c>
      <c r="AE33" s="8">
        <v>23</v>
      </c>
      <c r="AF33" s="8">
        <v>70</v>
      </c>
    </row>
    <row r="34" spans="1:32">
      <c r="A34" s="2">
        <v>133</v>
      </c>
      <c r="B34" s="7">
        <v>0</v>
      </c>
      <c r="C34" s="7">
        <v>0</v>
      </c>
      <c r="D34" s="8">
        <v>32</v>
      </c>
      <c r="E34" s="8">
        <v>69</v>
      </c>
      <c r="F34" s="8">
        <v>0</v>
      </c>
      <c r="G34" s="8">
        <v>329</v>
      </c>
      <c r="H34" s="8">
        <v>1</v>
      </c>
      <c r="I34" s="8">
        <v>78</v>
      </c>
      <c r="J34" s="8">
        <v>122</v>
      </c>
      <c r="K34" s="8">
        <v>27083</v>
      </c>
      <c r="L34" s="8">
        <v>152</v>
      </c>
      <c r="M34" s="8">
        <v>48</v>
      </c>
      <c r="N34" s="8">
        <v>0</v>
      </c>
      <c r="O34" s="8">
        <v>303</v>
      </c>
      <c r="P34" s="8">
        <v>30</v>
      </c>
      <c r="Q34" s="8">
        <v>1561</v>
      </c>
      <c r="R34" s="8">
        <v>28</v>
      </c>
      <c r="S34" s="8">
        <v>0</v>
      </c>
      <c r="T34" s="8">
        <v>170</v>
      </c>
      <c r="U34" s="8">
        <v>0</v>
      </c>
      <c r="V34" s="8">
        <v>0</v>
      </c>
      <c r="W34" s="8">
        <v>94</v>
      </c>
      <c r="X34" s="8">
        <v>45</v>
      </c>
      <c r="Y34" s="8">
        <v>16</v>
      </c>
      <c r="Z34" s="8">
        <v>69</v>
      </c>
      <c r="AA34" s="8">
        <v>2</v>
      </c>
      <c r="AB34" s="8">
        <v>98</v>
      </c>
      <c r="AC34" s="8">
        <v>222</v>
      </c>
      <c r="AD34" s="8">
        <v>22</v>
      </c>
      <c r="AE34" s="8">
        <v>42</v>
      </c>
      <c r="AF34" s="8">
        <v>209</v>
      </c>
    </row>
    <row r="35" spans="1:32">
      <c r="A35" s="2">
        <v>134</v>
      </c>
      <c r="B35" s="7">
        <v>0</v>
      </c>
      <c r="C35" s="7">
        <v>0</v>
      </c>
      <c r="D35" s="8">
        <v>18</v>
      </c>
      <c r="E35" s="8">
        <v>52</v>
      </c>
      <c r="F35" s="8">
        <v>0</v>
      </c>
      <c r="G35" s="8">
        <v>304</v>
      </c>
      <c r="H35" s="8">
        <v>0</v>
      </c>
      <c r="I35" s="8">
        <v>106</v>
      </c>
      <c r="J35" s="8">
        <v>152</v>
      </c>
      <c r="K35" s="8">
        <v>1622</v>
      </c>
      <c r="L35" s="8">
        <v>170</v>
      </c>
      <c r="M35" s="8">
        <v>503</v>
      </c>
      <c r="N35" s="8">
        <v>0</v>
      </c>
      <c r="O35" s="8">
        <v>273</v>
      </c>
      <c r="P35" s="8">
        <v>60</v>
      </c>
      <c r="Q35" s="8">
        <v>840</v>
      </c>
      <c r="R35" s="8">
        <v>28</v>
      </c>
      <c r="S35" s="8">
        <v>0</v>
      </c>
      <c r="T35" s="8">
        <v>86</v>
      </c>
      <c r="U35" s="8">
        <v>1</v>
      </c>
      <c r="V35" s="8">
        <v>0</v>
      </c>
      <c r="W35" s="8">
        <v>115</v>
      </c>
      <c r="X35" s="8">
        <v>52</v>
      </c>
      <c r="Y35" s="8">
        <v>15</v>
      </c>
      <c r="Z35" s="8">
        <v>1074</v>
      </c>
      <c r="AA35" s="8">
        <v>2</v>
      </c>
      <c r="AB35" s="8">
        <v>255</v>
      </c>
      <c r="AC35" s="8">
        <v>249</v>
      </c>
      <c r="AD35" s="8">
        <v>15</v>
      </c>
      <c r="AE35" s="8">
        <v>31</v>
      </c>
      <c r="AF35" s="8">
        <v>107</v>
      </c>
    </row>
    <row r="36" spans="1:32">
      <c r="A36" s="2">
        <v>135</v>
      </c>
      <c r="B36" s="7">
        <v>0</v>
      </c>
      <c r="C36" s="7">
        <v>0</v>
      </c>
      <c r="D36" s="8">
        <v>45</v>
      </c>
      <c r="E36" s="8">
        <v>44</v>
      </c>
      <c r="F36" s="8">
        <v>0</v>
      </c>
      <c r="G36" s="8">
        <v>597</v>
      </c>
      <c r="H36" s="8">
        <v>0</v>
      </c>
      <c r="I36" s="8">
        <v>89</v>
      </c>
      <c r="J36" s="8">
        <v>183</v>
      </c>
      <c r="K36" s="8">
        <v>1431</v>
      </c>
      <c r="L36" s="8">
        <v>166</v>
      </c>
      <c r="M36" s="8">
        <v>57</v>
      </c>
      <c r="N36" s="8">
        <v>1</v>
      </c>
      <c r="O36" s="8">
        <v>170</v>
      </c>
      <c r="P36" s="8">
        <v>37</v>
      </c>
      <c r="Q36" s="8">
        <v>1161</v>
      </c>
      <c r="R36" s="8">
        <v>33</v>
      </c>
      <c r="S36" s="8">
        <v>0</v>
      </c>
      <c r="T36" s="8">
        <v>107</v>
      </c>
      <c r="U36" s="8">
        <v>0</v>
      </c>
      <c r="V36" s="8">
        <v>0</v>
      </c>
      <c r="W36" s="8">
        <v>108</v>
      </c>
      <c r="X36" s="8">
        <v>58</v>
      </c>
      <c r="Y36" s="8">
        <v>15</v>
      </c>
      <c r="Z36" s="8">
        <v>124</v>
      </c>
      <c r="AA36" s="8">
        <v>2</v>
      </c>
      <c r="AB36" s="8">
        <v>5089</v>
      </c>
      <c r="AC36" s="8">
        <v>275</v>
      </c>
      <c r="AD36" s="8">
        <v>75</v>
      </c>
      <c r="AE36" s="8">
        <v>28</v>
      </c>
      <c r="AF36" s="8">
        <v>117</v>
      </c>
    </row>
    <row r="37" spans="1:32">
      <c r="A37" s="2">
        <v>136</v>
      </c>
      <c r="B37" s="7">
        <v>0</v>
      </c>
      <c r="C37" s="7">
        <v>0</v>
      </c>
      <c r="D37" s="8">
        <v>32</v>
      </c>
      <c r="E37" s="8">
        <v>41</v>
      </c>
      <c r="F37" s="8">
        <v>0</v>
      </c>
      <c r="G37" s="8">
        <v>325</v>
      </c>
      <c r="H37" s="8">
        <v>29</v>
      </c>
      <c r="I37" s="8">
        <v>100</v>
      </c>
      <c r="J37" s="8">
        <v>125</v>
      </c>
      <c r="K37" s="8">
        <v>1499</v>
      </c>
      <c r="L37" s="8">
        <v>141</v>
      </c>
      <c r="M37" s="8">
        <v>6236</v>
      </c>
      <c r="N37" s="8">
        <v>1</v>
      </c>
      <c r="O37" s="8">
        <v>33</v>
      </c>
      <c r="P37" s="8">
        <v>77</v>
      </c>
      <c r="Q37" s="8">
        <v>1436</v>
      </c>
      <c r="R37" s="8">
        <v>19</v>
      </c>
      <c r="S37" s="8">
        <v>0</v>
      </c>
      <c r="T37" s="8">
        <v>109</v>
      </c>
      <c r="U37" s="8">
        <v>0</v>
      </c>
      <c r="V37" s="8">
        <v>0</v>
      </c>
      <c r="W37" s="8">
        <v>77</v>
      </c>
      <c r="X37" s="8">
        <v>60</v>
      </c>
      <c r="Y37" s="8">
        <v>5</v>
      </c>
      <c r="Z37" s="8">
        <v>113</v>
      </c>
      <c r="AA37" s="8">
        <v>2</v>
      </c>
      <c r="AB37" s="8">
        <v>100</v>
      </c>
      <c r="AC37" s="8">
        <v>233</v>
      </c>
      <c r="AD37" s="8">
        <v>47</v>
      </c>
      <c r="AE37" s="8">
        <v>41</v>
      </c>
      <c r="AF37" s="8">
        <v>202</v>
      </c>
    </row>
    <row r="38" spans="1:32">
      <c r="A38" s="2">
        <v>137</v>
      </c>
      <c r="B38" s="7">
        <v>0</v>
      </c>
      <c r="C38" s="7">
        <v>0</v>
      </c>
      <c r="D38" s="8">
        <v>34</v>
      </c>
      <c r="E38" s="8">
        <v>41</v>
      </c>
      <c r="F38" s="8">
        <v>0</v>
      </c>
      <c r="G38" s="8">
        <v>309</v>
      </c>
      <c r="H38" s="8">
        <v>6</v>
      </c>
      <c r="I38" s="8">
        <v>330</v>
      </c>
      <c r="J38" s="8">
        <v>62</v>
      </c>
      <c r="K38" s="8">
        <v>1191</v>
      </c>
      <c r="L38" s="8">
        <v>590</v>
      </c>
      <c r="M38" s="8">
        <v>27</v>
      </c>
      <c r="N38" s="8">
        <v>0</v>
      </c>
      <c r="O38" s="8">
        <v>18</v>
      </c>
      <c r="P38" s="8">
        <v>24</v>
      </c>
      <c r="Q38" s="8">
        <v>864</v>
      </c>
      <c r="R38" s="8">
        <v>37</v>
      </c>
      <c r="S38" s="8">
        <v>0</v>
      </c>
      <c r="T38" s="8">
        <v>81</v>
      </c>
      <c r="U38" s="8">
        <v>0</v>
      </c>
      <c r="V38" s="8">
        <v>0</v>
      </c>
      <c r="W38" s="8">
        <v>79</v>
      </c>
      <c r="X38" s="8">
        <v>41</v>
      </c>
      <c r="Y38" s="8">
        <v>10</v>
      </c>
      <c r="Z38" s="8">
        <v>80</v>
      </c>
      <c r="AA38" s="8">
        <v>1</v>
      </c>
      <c r="AB38" s="8">
        <v>102</v>
      </c>
      <c r="AC38" s="8">
        <v>223</v>
      </c>
      <c r="AD38" s="8">
        <v>31</v>
      </c>
      <c r="AE38" s="8">
        <v>40</v>
      </c>
      <c r="AF38" s="8">
        <v>93</v>
      </c>
    </row>
    <row r="39" spans="1:32">
      <c r="A39" s="2">
        <v>138</v>
      </c>
      <c r="B39" s="7">
        <v>0</v>
      </c>
      <c r="C39" s="7">
        <v>1</v>
      </c>
      <c r="D39" s="8">
        <v>33</v>
      </c>
      <c r="E39" s="8">
        <v>46</v>
      </c>
      <c r="F39" s="8">
        <v>0</v>
      </c>
      <c r="G39" s="8">
        <v>290</v>
      </c>
      <c r="H39" s="8">
        <v>0</v>
      </c>
      <c r="I39" s="8">
        <v>170</v>
      </c>
      <c r="J39" s="8">
        <v>79</v>
      </c>
      <c r="K39" s="8">
        <v>1516</v>
      </c>
      <c r="L39" s="8">
        <v>142</v>
      </c>
      <c r="M39" s="8">
        <v>36</v>
      </c>
      <c r="N39" s="8">
        <v>0</v>
      </c>
      <c r="O39" s="8">
        <v>384</v>
      </c>
      <c r="P39" s="8">
        <v>57</v>
      </c>
      <c r="Q39" s="8">
        <v>988</v>
      </c>
      <c r="R39" s="8">
        <v>54</v>
      </c>
      <c r="S39" s="8">
        <v>0</v>
      </c>
      <c r="T39" s="8">
        <v>113</v>
      </c>
      <c r="U39" s="7">
        <v>0</v>
      </c>
      <c r="V39" s="8">
        <v>0</v>
      </c>
      <c r="W39" s="8">
        <v>432</v>
      </c>
      <c r="X39" s="8">
        <v>2413</v>
      </c>
      <c r="Y39" s="8">
        <v>3</v>
      </c>
      <c r="Z39" s="8">
        <v>71</v>
      </c>
      <c r="AA39" s="8">
        <v>1</v>
      </c>
      <c r="AB39" s="8">
        <v>87</v>
      </c>
      <c r="AC39" s="8">
        <v>237</v>
      </c>
      <c r="AD39" s="8">
        <v>15</v>
      </c>
      <c r="AE39" s="8">
        <v>20</v>
      </c>
      <c r="AF39" s="8">
        <v>78</v>
      </c>
    </row>
    <row r="40" spans="1:32">
      <c r="A40" s="2">
        <v>139</v>
      </c>
      <c r="B40" s="7">
        <v>0</v>
      </c>
      <c r="C40" s="7">
        <v>0</v>
      </c>
      <c r="D40" s="8">
        <v>44</v>
      </c>
      <c r="E40" s="8">
        <v>39</v>
      </c>
      <c r="F40" s="8">
        <v>0</v>
      </c>
      <c r="G40" s="8">
        <v>195</v>
      </c>
      <c r="H40" s="8">
        <v>1</v>
      </c>
      <c r="I40" s="8">
        <v>91</v>
      </c>
      <c r="J40" s="8">
        <v>34</v>
      </c>
      <c r="K40" s="8">
        <v>1089</v>
      </c>
      <c r="L40" s="8">
        <v>105</v>
      </c>
      <c r="M40" s="8">
        <v>31</v>
      </c>
      <c r="N40" s="8">
        <v>0</v>
      </c>
      <c r="O40" s="8">
        <v>552</v>
      </c>
      <c r="P40" s="8">
        <v>25</v>
      </c>
      <c r="Q40" s="8">
        <v>620</v>
      </c>
      <c r="R40" s="8">
        <v>44</v>
      </c>
      <c r="S40" s="8">
        <v>0</v>
      </c>
      <c r="T40" s="8">
        <v>88</v>
      </c>
      <c r="U40" s="7">
        <v>1</v>
      </c>
      <c r="V40" s="8">
        <v>0</v>
      </c>
      <c r="W40" s="8">
        <v>103</v>
      </c>
      <c r="X40" s="8">
        <v>24</v>
      </c>
      <c r="Y40" s="8">
        <v>8</v>
      </c>
      <c r="Z40" s="8">
        <v>84</v>
      </c>
      <c r="AA40" s="8">
        <v>3</v>
      </c>
      <c r="AB40" s="8">
        <v>59</v>
      </c>
      <c r="AC40" s="8">
        <v>200</v>
      </c>
      <c r="AD40" s="8">
        <v>5</v>
      </c>
      <c r="AE40" s="8">
        <v>6</v>
      </c>
      <c r="AF40" s="8">
        <v>124</v>
      </c>
    </row>
    <row r="41" spans="1:32">
      <c r="A41" s="2">
        <v>140</v>
      </c>
      <c r="B41" s="7">
        <v>0</v>
      </c>
      <c r="C41" s="7">
        <v>0</v>
      </c>
      <c r="D41" s="8">
        <v>34</v>
      </c>
      <c r="E41" s="8">
        <v>46</v>
      </c>
      <c r="F41" s="8">
        <v>0</v>
      </c>
      <c r="G41" s="8">
        <v>169</v>
      </c>
      <c r="H41" s="8">
        <v>0</v>
      </c>
      <c r="I41" s="8">
        <v>66</v>
      </c>
      <c r="J41" s="8">
        <v>85</v>
      </c>
      <c r="K41" s="8">
        <v>852</v>
      </c>
      <c r="L41" s="8">
        <v>80</v>
      </c>
      <c r="M41" s="8">
        <v>36</v>
      </c>
      <c r="N41" s="8">
        <v>1</v>
      </c>
      <c r="O41" s="8">
        <v>110</v>
      </c>
      <c r="P41" s="8">
        <v>44</v>
      </c>
      <c r="Q41" s="8">
        <v>540</v>
      </c>
      <c r="R41" s="8">
        <v>22</v>
      </c>
      <c r="S41" s="8">
        <v>0</v>
      </c>
      <c r="T41" s="8">
        <v>66</v>
      </c>
      <c r="U41" s="7">
        <v>0</v>
      </c>
      <c r="V41" s="8">
        <v>0</v>
      </c>
      <c r="W41" s="8">
        <v>52</v>
      </c>
      <c r="X41" s="8">
        <v>1969</v>
      </c>
      <c r="Y41" s="8">
        <v>9</v>
      </c>
      <c r="Z41" s="8">
        <v>62</v>
      </c>
      <c r="AA41" s="8">
        <v>3</v>
      </c>
      <c r="AB41" s="8">
        <v>98</v>
      </c>
      <c r="AC41" s="8">
        <v>178</v>
      </c>
      <c r="AD41" s="8">
        <v>11</v>
      </c>
      <c r="AE41" s="8">
        <v>19</v>
      </c>
      <c r="AF41" s="8">
        <v>68</v>
      </c>
    </row>
    <row r="42" spans="1:32">
      <c r="A42" s="2">
        <v>141</v>
      </c>
      <c r="B42" s="7">
        <v>0</v>
      </c>
      <c r="C42" s="7">
        <v>0</v>
      </c>
      <c r="D42" s="8">
        <v>10</v>
      </c>
      <c r="E42" s="8">
        <v>34</v>
      </c>
      <c r="F42" s="8">
        <v>0</v>
      </c>
      <c r="G42" s="8">
        <v>168</v>
      </c>
      <c r="H42" s="8">
        <v>0</v>
      </c>
      <c r="I42" s="8">
        <v>74</v>
      </c>
      <c r="J42" s="8">
        <v>5760</v>
      </c>
      <c r="K42" s="8">
        <v>934</v>
      </c>
      <c r="L42" s="8">
        <v>70</v>
      </c>
      <c r="M42" s="8">
        <v>27</v>
      </c>
      <c r="N42" s="8">
        <v>0</v>
      </c>
      <c r="O42" s="8">
        <v>19</v>
      </c>
      <c r="P42" s="8">
        <v>29</v>
      </c>
      <c r="Q42" s="8">
        <v>284</v>
      </c>
      <c r="R42" s="8">
        <v>14</v>
      </c>
      <c r="S42" s="8">
        <v>0</v>
      </c>
      <c r="T42" s="8">
        <v>57</v>
      </c>
      <c r="U42" s="7">
        <v>0</v>
      </c>
      <c r="V42" s="8">
        <v>0</v>
      </c>
      <c r="W42" s="8">
        <v>43</v>
      </c>
      <c r="X42" s="8">
        <v>19</v>
      </c>
      <c r="Y42" s="8">
        <v>7</v>
      </c>
      <c r="Z42" s="8">
        <v>68</v>
      </c>
      <c r="AA42" s="8">
        <v>27</v>
      </c>
      <c r="AB42" s="8">
        <v>56</v>
      </c>
      <c r="AC42" s="8">
        <v>332</v>
      </c>
      <c r="AD42" s="8">
        <v>18</v>
      </c>
      <c r="AE42" s="8">
        <v>60</v>
      </c>
      <c r="AF42" s="8">
        <v>87</v>
      </c>
    </row>
    <row r="43" spans="1:32">
      <c r="A43" s="2">
        <v>142</v>
      </c>
      <c r="B43" s="7">
        <v>0</v>
      </c>
      <c r="C43" s="7">
        <v>0</v>
      </c>
      <c r="D43" s="8">
        <v>17</v>
      </c>
      <c r="E43" s="8">
        <v>26</v>
      </c>
      <c r="F43" s="8">
        <v>0</v>
      </c>
      <c r="G43" s="8">
        <v>113</v>
      </c>
      <c r="H43" s="8">
        <v>0</v>
      </c>
      <c r="I43" s="8">
        <v>49</v>
      </c>
      <c r="J43" s="8">
        <v>28</v>
      </c>
      <c r="K43" s="8">
        <v>710</v>
      </c>
      <c r="L43" s="8">
        <v>52</v>
      </c>
      <c r="M43" s="8">
        <v>34</v>
      </c>
      <c r="N43" s="8">
        <v>0</v>
      </c>
      <c r="O43" s="8">
        <v>41</v>
      </c>
      <c r="P43" s="8">
        <v>21</v>
      </c>
      <c r="Q43" s="8">
        <v>444</v>
      </c>
      <c r="R43" s="8">
        <v>9</v>
      </c>
      <c r="S43" s="8">
        <v>0</v>
      </c>
      <c r="T43" s="8">
        <v>64</v>
      </c>
      <c r="U43" s="7">
        <v>0</v>
      </c>
      <c r="V43" s="8">
        <v>0</v>
      </c>
      <c r="W43" s="8">
        <v>81</v>
      </c>
      <c r="X43" s="8">
        <v>407</v>
      </c>
      <c r="Y43" s="8">
        <v>4</v>
      </c>
      <c r="Z43" s="8">
        <v>53</v>
      </c>
      <c r="AA43" s="8">
        <v>1199</v>
      </c>
      <c r="AB43" s="8">
        <v>60</v>
      </c>
      <c r="AC43" s="8">
        <v>149</v>
      </c>
      <c r="AD43" s="8">
        <v>18</v>
      </c>
      <c r="AE43" s="8">
        <v>12</v>
      </c>
      <c r="AF43" s="8">
        <v>74</v>
      </c>
    </row>
    <row r="44" spans="1:32">
      <c r="A44" s="2">
        <v>143</v>
      </c>
      <c r="B44" s="7">
        <v>0</v>
      </c>
      <c r="C44" s="7">
        <v>0</v>
      </c>
      <c r="D44" s="8">
        <v>13</v>
      </c>
      <c r="E44" s="8">
        <v>25</v>
      </c>
      <c r="F44" s="8">
        <v>0</v>
      </c>
      <c r="G44" s="8">
        <v>111</v>
      </c>
      <c r="H44" s="8">
        <v>0</v>
      </c>
      <c r="I44" s="8">
        <v>54</v>
      </c>
      <c r="J44" s="8">
        <v>32</v>
      </c>
      <c r="K44" s="8">
        <v>635</v>
      </c>
      <c r="L44" s="8">
        <v>37</v>
      </c>
      <c r="M44" s="8">
        <v>46</v>
      </c>
      <c r="N44" s="8">
        <v>0</v>
      </c>
      <c r="O44" s="8">
        <v>10</v>
      </c>
      <c r="P44" s="8">
        <v>14</v>
      </c>
      <c r="Q44" s="8">
        <v>200</v>
      </c>
      <c r="R44" s="8">
        <v>5</v>
      </c>
      <c r="S44" s="8">
        <v>11</v>
      </c>
      <c r="T44" s="8">
        <v>26</v>
      </c>
      <c r="U44" s="7">
        <v>0</v>
      </c>
      <c r="V44" s="8">
        <v>0</v>
      </c>
      <c r="W44" s="8">
        <v>57</v>
      </c>
      <c r="X44" s="8">
        <v>26</v>
      </c>
      <c r="Y44" s="8">
        <v>19</v>
      </c>
      <c r="Z44" s="8">
        <v>44</v>
      </c>
      <c r="AA44" s="8">
        <v>155</v>
      </c>
      <c r="AB44" s="8">
        <v>92</v>
      </c>
      <c r="AC44" s="8">
        <v>107</v>
      </c>
      <c r="AD44" s="8">
        <v>18</v>
      </c>
      <c r="AE44" s="8">
        <v>14</v>
      </c>
      <c r="AF44" s="8">
        <v>69</v>
      </c>
    </row>
    <row r="45" spans="1:32">
      <c r="A45" s="2">
        <v>144</v>
      </c>
      <c r="B45" s="7">
        <v>0</v>
      </c>
      <c r="C45" s="7">
        <v>0</v>
      </c>
      <c r="D45" s="8">
        <v>13</v>
      </c>
      <c r="E45" s="8">
        <v>100</v>
      </c>
      <c r="F45" s="8">
        <v>0</v>
      </c>
      <c r="G45" s="8">
        <v>114</v>
      </c>
      <c r="H45" s="8">
        <v>0</v>
      </c>
      <c r="I45" s="8">
        <v>58</v>
      </c>
      <c r="J45" s="8">
        <v>31</v>
      </c>
      <c r="K45" s="8">
        <v>980</v>
      </c>
      <c r="L45" s="8">
        <v>136</v>
      </c>
      <c r="M45" s="8">
        <v>32</v>
      </c>
      <c r="N45" s="8">
        <v>0</v>
      </c>
      <c r="O45" s="8">
        <v>41</v>
      </c>
      <c r="P45" s="8">
        <v>18</v>
      </c>
      <c r="Q45" s="8">
        <v>321</v>
      </c>
      <c r="R45" s="8">
        <v>20</v>
      </c>
      <c r="S45" s="8">
        <v>0</v>
      </c>
      <c r="T45" s="8">
        <v>1393</v>
      </c>
      <c r="U45" s="7">
        <v>0</v>
      </c>
      <c r="V45" s="8">
        <v>0</v>
      </c>
      <c r="W45" s="8">
        <v>96</v>
      </c>
      <c r="X45" s="8">
        <v>66</v>
      </c>
      <c r="Y45" s="8">
        <v>5</v>
      </c>
      <c r="Z45" s="8">
        <v>36</v>
      </c>
      <c r="AA45" s="8">
        <v>2</v>
      </c>
      <c r="AB45" s="8">
        <v>59</v>
      </c>
      <c r="AC45" s="8">
        <v>131</v>
      </c>
      <c r="AD45" s="8">
        <v>13</v>
      </c>
      <c r="AE45" s="8">
        <v>21</v>
      </c>
      <c r="AF45" s="8">
        <v>142</v>
      </c>
    </row>
    <row r="46" spans="1:32">
      <c r="A46" s="2">
        <v>145</v>
      </c>
      <c r="B46" s="7">
        <v>0</v>
      </c>
      <c r="C46" s="7">
        <v>0</v>
      </c>
      <c r="D46" s="8">
        <v>9</v>
      </c>
      <c r="E46" s="8">
        <v>43</v>
      </c>
      <c r="F46" s="8">
        <v>0</v>
      </c>
      <c r="G46" s="8">
        <v>151</v>
      </c>
      <c r="H46" s="8">
        <v>0</v>
      </c>
      <c r="I46" s="8">
        <v>44</v>
      </c>
      <c r="J46" s="8">
        <v>120</v>
      </c>
      <c r="K46" s="8">
        <v>897</v>
      </c>
      <c r="L46" s="8">
        <v>72</v>
      </c>
      <c r="M46" s="8">
        <v>11</v>
      </c>
      <c r="N46" s="8">
        <v>0</v>
      </c>
      <c r="O46" s="8">
        <v>73</v>
      </c>
      <c r="P46" s="8">
        <v>41</v>
      </c>
      <c r="Q46" s="8">
        <v>1440</v>
      </c>
      <c r="R46" s="8">
        <v>35</v>
      </c>
      <c r="S46" s="8">
        <v>0</v>
      </c>
      <c r="T46" s="8">
        <v>65</v>
      </c>
      <c r="U46" s="7">
        <v>0</v>
      </c>
      <c r="V46" s="8">
        <v>0</v>
      </c>
      <c r="W46" s="8">
        <v>164</v>
      </c>
      <c r="X46" s="8">
        <v>26</v>
      </c>
      <c r="Y46" s="8">
        <v>5</v>
      </c>
      <c r="Z46" s="8">
        <v>59</v>
      </c>
      <c r="AA46" s="8">
        <v>0</v>
      </c>
      <c r="AB46" s="8">
        <v>56</v>
      </c>
      <c r="AC46" s="8">
        <v>85</v>
      </c>
      <c r="AD46" s="8">
        <v>19</v>
      </c>
      <c r="AE46" s="8">
        <v>23</v>
      </c>
      <c r="AF46" s="8">
        <v>110</v>
      </c>
    </row>
    <row r="47" spans="1:32">
      <c r="A47" s="2">
        <v>146</v>
      </c>
      <c r="B47" s="7">
        <v>0</v>
      </c>
      <c r="C47" s="7">
        <v>0</v>
      </c>
      <c r="D47" s="8">
        <v>8</v>
      </c>
      <c r="E47" s="8">
        <v>24</v>
      </c>
      <c r="F47" s="8">
        <v>0</v>
      </c>
      <c r="G47" s="8">
        <v>170</v>
      </c>
      <c r="H47" s="8">
        <v>1</v>
      </c>
      <c r="I47" s="8">
        <v>47</v>
      </c>
      <c r="J47" s="8">
        <v>65</v>
      </c>
      <c r="K47" s="8">
        <v>561</v>
      </c>
      <c r="L47" s="8">
        <v>65</v>
      </c>
      <c r="M47" s="8">
        <v>16</v>
      </c>
      <c r="N47" s="8">
        <v>2</v>
      </c>
      <c r="O47" s="8">
        <v>215</v>
      </c>
      <c r="P47" s="8">
        <v>62</v>
      </c>
      <c r="Q47" s="8">
        <v>68864</v>
      </c>
      <c r="R47" s="8">
        <v>5</v>
      </c>
      <c r="S47" s="8">
        <v>0</v>
      </c>
      <c r="T47" s="8">
        <v>64</v>
      </c>
      <c r="U47" s="7">
        <v>1</v>
      </c>
      <c r="V47" s="8">
        <v>0</v>
      </c>
      <c r="W47" s="8">
        <v>14</v>
      </c>
      <c r="X47" s="8">
        <v>38</v>
      </c>
      <c r="Y47" s="8">
        <v>1</v>
      </c>
      <c r="Z47" s="8">
        <v>23</v>
      </c>
      <c r="AA47" s="8">
        <v>0</v>
      </c>
      <c r="AB47" s="8">
        <v>36</v>
      </c>
      <c r="AC47" s="8">
        <v>75</v>
      </c>
      <c r="AD47" s="8">
        <v>15</v>
      </c>
      <c r="AE47" s="8">
        <v>7</v>
      </c>
      <c r="AF47" s="8">
        <v>77</v>
      </c>
    </row>
    <row r="48" spans="1:32">
      <c r="A48" s="2">
        <v>147</v>
      </c>
      <c r="B48" s="7">
        <v>0</v>
      </c>
      <c r="C48" s="7">
        <v>0</v>
      </c>
      <c r="D48" s="8">
        <v>678</v>
      </c>
      <c r="E48" s="8">
        <v>58</v>
      </c>
      <c r="F48" s="8">
        <v>0</v>
      </c>
      <c r="G48" s="8">
        <v>156</v>
      </c>
      <c r="H48" s="8">
        <v>131</v>
      </c>
      <c r="I48" s="8">
        <v>63</v>
      </c>
      <c r="J48" s="8">
        <v>88</v>
      </c>
      <c r="K48" s="8">
        <v>860</v>
      </c>
      <c r="L48" s="8">
        <v>99</v>
      </c>
      <c r="M48" s="8">
        <v>19</v>
      </c>
      <c r="N48" s="8">
        <v>1</v>
      </c>
      <c r="O48" s="8">
        <v>15</v>
      </c>
      <c r="P48" s="8">
        <v>8</v>
      </c>
      <c r="Q48" s="8">
        <v>1123</v>
      </c>
      <c r="R48" s="8">
        <v>44</v>
      </c>
      <c r="S48" s="8">
        <v>0</v>
      </c>
      <c r="T48" s="8">
        <v>59</v>
      </c>
      <c r="U48" s="7">
        <v>0</v>
      </c>
      <c r="V48" s="8">
        <v>0</v>
      </c>
      <c r="W48" s="8">
        <v>248</v>
      </c>
      <c r="X48" s="8">
        <v>40</v>
      </c>
      <c r="Y48" s="8">
        <v>6</v>
      </c>
      <c r="Z48" s="8">
        <v>351</v>
      </c>
      <c r="AA48" s="8">
        <v>0</v>
      </c>
      <c r="AB48" s="8">
        <v>48</v>
      </c>
      <c r="AC48" s="8">
        <v>83</v>
      </c>
      <c r="AD48" s="8">
        <v>24</v>
      </c>
      <c r="AE48" s="8">
        <v>39</v>
      </c>
      <c r="AF48" s="8">
        <v>104</v>
      </c>
    </row>
    <row r="49" spans="1:32">
      <c r="A49" s="2">
        <v>148</v>
      </c>
      <c r="B49" s="7">
        <v>0</v>
      </c>
      <c r="C49" s="7">
        <v>0</v>
      </c>
      <c r="D49" s="8">
        <v>43</v>
      </c>
      <c r="E49" s="8">
        <v>32</v>
      </c>
      <c r="F49" s="8">
        <v>0</v>
      </c>
      <c r="G49" s="8">
        <v>168</v>
      </c>
      <c r="H49" s="8">
        <v>0</v>
      </c>
      <c r="I49" s="8">
        <v>149</v>
      </c>
      <c r="J49" s="8">
        <v>85</v>
      </c>
      <c r="K49" s="8">
        <v>1091</v>
      </c>
      <c r="L49" s="8">
        <v>105</v>
      </c>
      <c r="M49" s="8">
        <v>23</v>
      </c>
      <c r="N49" s="8">
        <v>0</v>
      </c>
      <c r="O49" s="8">
        <v>7</v>
      </c>
      <c r="P49" s="8">
        <v>63</v>
      </c>
      <c r="Q49" s="8">
        <v>1494</v>
      </c>
      <c r="R49" s="8">
        <v>1345</v>
      </c>
      <c r="S49" s="8">
        <v>1</v>
      </c>
      <c r="T49" s="8">
        <v>90</v>
      </c>
      <c r="U49" s="7">
        <v>0</v>
      </c>
      <c r="V49" s="8">
        <v>0</v>
      </c>
      <c r="W49" s="8">
        <v>44</v>
      </c>
      <c r="X49" s="8">
        <v>27</v>
      </c>
      <c r="Y49" s="8">
        <v>11</v>
      </c>
      <c r="Z49" s="8">
        <v>45</v>
      </c>
      <c r="AA49" s="8">
        <v>7</v>
      </c>
      <c r="AB49" s="8">
        <v>60</v>
      </c>
      <c r="AC49" s="8">
        <v>146</v>
      </c>
      <c r="AD49" s="8">
        <v>28</v>
      </c>
      <c r="AE49" s="8">
        <v>17</v>
      </c>
      <c r="AF49" s="8">
        <v>84</v>
      </c>
    </row>
    <row r="50" spans="1:32">
      <c r="A50" s="2">
        <v>149</v>
      </c>
      <c r="B50" s="7">
        <v>0</v>
      </c>
      <c r="C50" s="7">
        <v>1</v>
      </c>
      <c r="D50" s="8">
        <v>134</v>
      </c>
      <c r="E50" s="8">
        <v>32</v>
      </c>
      <c r="F50" s="8">
        <v>0</v>
      </c>
      <c r="G50" s="8">
        <v>170</v>
      </c>
      <c r="H50" s="8">
        <v>1</v>
      </c>
      <c r="I50" s="8">
        <v>68</v>
      </c>
      <c r="J50" s="8">
        <v>79</v>
      </c>
      <c r="K50" s="8">
        <v>899</v>
      </c>
      <c r="L50" s="8">
        <v>105</v>
      </c>
      <c r="M50" s="8">
        <v>11</v>
      </c>
      <c r="N50" s="8">
        <v>1</v>
      </c>
      <c r="O50" s="8">
        <v>43</v>
      </c>
      <c r="P50" s="8">
        <v>33</v>
      </c>
      <c r="Q50" s="8">
        <v>201</v>
      </c>
      <c r="R50" s="8">
        <v>12</v>
      </c>
      <c r="S50" s="8">
        <v>0</v>
      </c>
      <c r="T50" s="8">
        <v>73</v>
      </c>
      <c r="U50" s="7">
        <v>0</v>
      </c>
      <c r="V50" s="8">
        <v>0</v>
      </c>
      <c r="W50" s="8">
        <v>39</v>
      </c>
      <c r="X50" s="8">
        <v>15</v>
      </c>
      <c r="Y50" s="8">
        <v>1</v>
      </c>
      <c r="Z50" s="8">
        <v>67</v>
      </c>
      <c r="AA50" s="8">
        <v>1</v>
      </c>
      <c r="AB50" s="8">
        <v>63</v>
      </c>
      <c r="AC50" s="8">
        <v>438</v>
      </c>
      <c r="AD50" s="8">
        <v>16</v>
      </c>
      <c r="AE50" s="8">
        <v>29</v>
      </c>
      <c r="AF50" s="8">
        <v>122</v>
      </c>
    </row>
    <row r="51" spans="1:32">
      <c r="A51" s="2">
        <v>150</v>
      </c>
      <c r="B51" s="7">
        <v>0</v>
      </c>
      <c r="C51" s="7">
        <v>0</v>
      </c>
      <c r="D51" s="8">
        <v>26</v>
      </c>
      <c r="E51" s="8">
        <v>739</v>
      </c>
      <c r="F51" s="8">
        <v>0</v>
      </c>
      <c r="G51" s="8">
        <v>221</v>
      </c>
      <c r="H51" s="8">
        <v>0</v>
      </c>
      <c r="I51" s="8">
        <v>64</v>
      </c>
      <c r="J51" s="8">
        <v>94</v>
      </c>
      <c r="K51" s="8">
        <v>2053</v>
      </c>
      <c r="L51" s="8">
        <v>134</v>
      </c>
      <c r="M51" s="8">
        <v>142</v>
      </c>
      <c r="N51" s="8">
        <v>0</v>
      </c>
      <c r="O51" s="8">
        <v>112</v>
      </c>
      <c r="P51" s="8">
        <v>38</v>
      </c>
      <c r="Q51" s="8">
        <v>283</v>
      </c>
      <c r="R51" s="8">
        <v>13</v>
      </c>
      <c r="S51" s="8">
        <v>0</v>
      </c>
      <c r="T51" s="8">
        <v>145</v>
      </c>
      <c r="U51" s="7">
        <v>0</v>
      </c>
      <c r="V51" s="8">
        <v>0</v>
      </c>
      <c r="W51" s="8">
        <v>24701</v>
      </c>
      <c r="X51" s="8">
        <v>17</v>
      </c>
      <c r="Y51" s="8">
        <v>1</v>
      </c>
      <c r="Z51" s="8">
        <v>46</v>
      </c>
      <c r="AA51" s="8">
        <v>0</v>
      </c>
      <c r="AB51" s="8">
        <v>72</v>
      </c>
      <c r="AC51" s="8">
        <v>107</v>
      </c>
      <c r="AD51" s="8">
        <v>6</v>
      </c>
      <c r="AE51" s="8">
        <v>27</v>
      </c>
      <c r="AF51" s="8">
        <v>61</v>
      </c>
    </row>
    <row r="52" spans="1:32">
      <c r="A52" s="2">
        <v>151</v>
      </c>
      <c r="B52" s="7">
        <v>0</v>
      </c>
      <c r="C52" s="7">
        <v>1</v>
      </c>
      <c r="D52" s="8">
        <v>21</v>
      </c>
      <c r="E52" s="8">
        <v>70</v>
      </c>
      <c r="F52" s="8">
        <v>0</v>
      </c>
      <c r="G52" s="8">
        <v>264</v>
      </c>
      <c r="H52" s="8">
        <v>1</v>
      </c>
      <c r="I52" s="8">
        <v>78</v>
      </c>
      <c r="J52" s="8">
        <v>102</v>
      </c>
      <c r="K52" s="8">
        <v>1159</v>
      </c>
      <c r="L52" s="8">
        <v>130</v>
      </c>
      <c r="M52" s="8">
        <v>33</v>
      </c>
      <c r="N52" s="8">
        <v>1</v>
      </c>
      <c r="O52" s="8">
        <v>77</v>
      </c>
      <c r="P52" s="8">
        <v>71</v>
      </c>
      <c r="Q52" s="8">
        <v>371</v>
      </c>
      <c r="R52" s="8">
        <v>21</v>
      </c>
      <c r="S52" s="8">
        <v>0</v>
      </c>
      <c r="T52" s="8">
        <v>196</v>
      </c>
      <c r="U52" s="7">
        <v>0</v>
      </c>
      <c r="V52" s="8">
        <v>0</v>
      </c>
      <c r="W52" s="8">
        <v>58</v>
      </c>
      <c r="X52" s="8">
        <v>36</v>
      </c>
      <c r="Y52" s="8">
        <v>9</v>
      </c>
      <c r="Z52" s="8">
        <v>109</v>
      </c>
      <c r="AA52" s="8">
        <v>1</v>
      </c>
      <c r="AB52" s="8">
        <v>78</v>
      </c>
      <c r="AC52" s="8">
        <v>165</v>
      </c>
      <c r="AD52" s="8">
        <v>16</v>
      </c>
      <c r="AE52" s="8">
        <v>26</v>
      </c>
      <c r="AF52" s="8">
        <v>79</v>
      </c>
    </row>
    <row r="53" spans="1:32">
      <c r="A53" s="2">
        <v>152</v>
      </c>
      <c r="B53" s="7">
        <v>0</v>
      </c>
      <c r="C53" s="7">
        <v>0</v>
      </c>
      <c r="D53" s="8">
        <v>24</v>
      </c>
      <c r="E53" s="8">
        <v>47</v>
      </c>
      <c r="F53" s="8">
        <v>0</v>
      </c>
      <c r="G53" s="8">
        <v>225</v>
      </c>
      <c r="H53" s="8">
        <v>1</v>
      </c>
      <c r="I53" s="8">
        <v>980</v>
      </c>
      <c r="J53" s="8">
        <v>119</v>
      </c>
      <c r="K53" s="8">
        <v>1392</v>
      </c>
      <c r="L53" s="8">
        <v>96</v>
      </c>
      <c r="M53" s="8">
        <v>131</v>
      </c>
      <c r="N53" s="8">
        <v>0</v>
      </c>
      <c r="O53" s="8">
        <v>50</v>
      </c>
      <c r="P53" s="8">
        <v>116</v>
      </c>
      <c r="Q53" s="8">
        <v>563</v>
      </c>
      <c r="R53" s="8">
        <v>29</v>
      </c>
      <c r="S53" s="8">
        <v>0</v>
      </c>
      <c r="T53" s="8">
        <v>88</v>
      </c>
      <c r="U53" s="7">
        <v>0</v>
      </c>
      <c r="V53" s="8">
        <v>0</v>
      </c>
      <c r="W53" s="8">
        <v>373</v>
      </c>
      <c r="X53" s="8">
        <v>23</v>
      </c>
      <c r="Y53" s="8">
        <v>12</v>
      </c>
      <c r="Z53" s="8">
        <v>84</v>
      </c>
      <c r="AA53" s="8">
        <v>4</v>
      </c>
      <c r="AB53" s="8">
        <v>79</v>
      </c>
      <c r="AC53" s="8">
        <v>156</v>
      </c>
      <c r="AD53" s="8">
        <v>9</v>
      </c>
      <c r="AE53" s="8">
        <v>48</v>
      </c>
      <c r="AF53" s="8">
        <v>108</v>
      </c>
    </row>
    <row r="54" spans="1:32">
      <c r="A54" s="2">
        <v>153</v>
      </c>
      <c r="B54" s="7">
        <v>0</v>
      </c>
      <c r="C54" s="7">
        <v>0</v>
      </c>
      <c r="D54" s="8">
        <v>14</v>
      </c>
      <c r="E54" s="8">
        <v>736</v>
      </c>
      <c r="F54" s="8">
        <v>0</v>
      </c>
      <c r="G54" s="8">
        <v>332</v>
      </c>
      <c r="H54" s="8">
        <v>0</v>
      </c>
      <c r="I54" s="8">
        <v>88</v>
      </c>
      <c r="J54" s="8">
        <v>128</v>
      </c>
      <c r="K54" s="8">
        <v>1352</v>
      </c>
      <c r="L54" s="8">
        <v>127</v>
      </c>
      <c r="M54" s="8">
        <v>80</v>
      </c>
      <c r="N54" s="8">
        <v>0</v>
      </c>
      <c r="O54" s="8">
        <v>86</v>
      </c>
      <c r="P54" s="8">
        <v>34</v>
      </c>
      <c r="Q54" s="8">
        <v>853</v>
      </c>
      <c r="R54" s="8">
        <v>31</v>
      </c>
      <c r="S54" s="8">
        <v>0</v>
      </c>
      <c r="T54" s="8">
        <v>81</v>
      </c>
      <c r="U54" s="7">
        <v>0</v>
      </c>
      <c r="V54" s="8">
        <v>0</v>
      </c>
      <c r="W54" s="8">
        <v>24802</v>
      </c>
      <c r="X54" s="8">
        <v>86</v>
      </c>
      <c r="Y54" s="8">
        <v>20</v>
      </c>
      <c r="Z54" s="8">
        <v>79</v>
      </c>
      <c r="AA54" s="8">
        <v>0</v>
      </c>
      <c r="AB54" s="8">
        <v>72</v>
      </c>
      <c r="AC54" s="8">
        <v>216</v>
      </c>
      <c r="AD54" s="8">
        <v>5</v>
      </c>
      <c r="AE54" s="8">
        <v>13</v>
      </c>
      <c r="AF54" s="8">
        <v>145</v>
      </c>
    </row>
    <row r="55" spans="1:32">
      <c r="A55" s="2">
        <v>154</v>
      </c>
      <c r="B55" s="7">
        <v>0</v>
      </c>
      <c r="C55" s="7">
        <v>0</v>
      </c>
      <c r="D55" s="8">
        <v>16</v>
      </c>
      <c r="E55" s="8">
        <v>77</v>
      </c>
      <c r="F55" s="8">
        <v>0</v>
      </c>
      <c r="G55" s="8">
        <v>259</v>
      </c>
      <c r="H55" s="8">
        <v>1</v>
      </c>
      <c r="I55" s="8">
        <v>80</v>
      </c>
      <c r="J55" s="8">
        <v>173</v>
      </c>
      <c r="K55" s="8">
        <v>1281</v>
      </c>
      <c r="L55" s="8">
        <v>269</v>
      </c>
      <c r="M55" s="8">
        <v>46</v>
      </c>
      <c r="N55" s="8">
        <v>2</v>
      </c>
      <c r="O55" s="8">
        <v>111</v>
      </c>
      <c r="P55" s="8">
        <v>75</v>
      </c>
      <c r="Q55" s="8">
        <v>90540</v>
      </c>
      <c r="R55" s="8">
        <v>28</v>
      </c>
      <c r="S55" s="8">
        <v>2</v>
      </c>
      <c r="T55" s="8">
        <v>88</v>
      </c>
      <c r="U55" s="8">
        <v>1</v>
      </c>
      <c r="V55" s="8">
        <v>0</v>
      </c>
      <c r="W55" s="8">
        <v>126</v>
      </c>
      <c r="X55" s="8">
        <v>69</v>
      </c>
      <c r="Y55" s="8">
        <v>10</v>
      </c>
      <c r="Z55" s="8">
        <v>106</v>
      </c>
      <c r="AA55" s="8">
        <v>4</v>
      </c>
      <c r="AB55" s="8">
        <v>90</v>
      </c>
      <c r="AC55" s="8">
        <v>237</v>
      </c>
      <c r="AD55" s="8">
        <v>6</v>
      </c>
      <c r="AE55" s="8">
        <v>10</v>
      </c>
      <c r="AF55" s="8">
        <v>84</v>
      </c>
    </row>
    <row r="56" spans="1:32">
      <c r="A56" s="2">
        <v>155</v>
      </c>
      <c r="B56" s="7">
        <v>0</v>
      </c>
      <c r="C56" s="7">
        <v>1</v>
      </c>
      <c r="D56" s="8">
        <v>31</v>
      </c>
      <c r="E56" s="8">
        <v>70</v>
      </c>
      <c r="F56" s="8">
        <v>0</v>
      </c>
      <c r="G56" s="8">
        <v>340</v>
      </c>
      <c r="H56" s="8">
        <v>0</v>
      </c>
      <c r="I56" s="8">
        <v>89</v>
      </c>
      <c r="J56" s="8">
        <v>204</v>
      </c>
      <c r="K56" s="8">
        <v>2404</v>
      </c>
      <c r="L56" s="8">
        <v>113</v>
      </c>
      <c r="M56" s="8">
        <v>54</v>
      </c>
      <c r="N56" s="8">
        <v>1</v>
      </c>
      <c r="O56" s="8">
        <v>134</v>
      </c>
      <c r="P56" s="8">
        <v>64</v>
      </c>
      <c r="Q56" s="8">
        <v>936</v>
      </c>
      <c r="R56" s="8">
        <v>28</v>
      </c>
      <c r="S56" s="8">
        <v>1</v>
      </c>
      <c r="T56" s="8">
        <v>104</v>
      </c>
      <c r="U56" s="8">
        <v>0</v>
      </c>
      <c r="V56" s="8">
        <v>0</v>
      </c>
      <c r="W56" s="8">
        <v>75</v>
      </c>
      <c r="X56" s="8">
        <v>67</v>
      </c>
      <c r="Y56" s="8">
        <v>5</v>
      </c>
      <c r="Z56" s="8">
        <v>82</v>
      </c>
      <c r="AA56" s="8">
        <v>3</v>
      </c>
      <c r="AB56" s="8">
        <v>117</v>
      </c>
      <c r="AC56" s="8">
        <v>268</v>
      </c>
      <c r="AD56" s="8">
        <v>20</v>
      </c>
      <c r="AE56" s="8">
        <v>44</v>
      </c>
      <c r="AF56" s="8">
        <v>80</v>
      </c>
    </row>
    <row r="57" spans="1:32">
      <c r="A57" s="2">
        <v>156</v>
      </c>
      <c r="B57" s="7">
        <v>0</v>
      </c>
      <c r="C57" s="7">
        <v>0</v>
      </c>
      <c r="D57" s="8">
        <v>32</v>
      </c>
      <c r="E57" s="8">
        <v>81</v>
      </c>
      <c r="F57" s="8">
        <v>0</v>
      </c>
      <c r="G57" s="8">
        <v>299</v>
      </c>
      <c r="H57" s="8">
        <v>13</v>
      </c>
      <c r="I57" s="8">
        <v>128</v>
      </c>
      <c r="J57" s="8">
        <v>142</v>
      </c>
      <c r="K57" s="8">
        <v>1273</v>
      </c>
      <c r="L57" s="8">
        <v>157</v>
      </c>
      <c r="M57" s="8">
        <v>111</v>
      </c>
      <c r="N57" s="8">
        <v>1</v>
      </c>
      <c r="O57" s="8">
        <v>90</v>
      </c>
      <c r="P57" s="8">
        <v>42</v>
      </c>
      <c r="Q57" s="8">
        <v>1434</v>
      </c>
      <c r="R57" s="8">
        <v>34</v>
      </c>
      <c r="S57" s="8">
        <v>0</v>
      </c>
      <c r="T57" s="8">
        <v>77</v>
      </c>
      <c r="U57" s="8">
        <v>15</v>
      </c>
      <c r="V57" s="8">
        <v>0</v>
      </c>
      <c r="W57" s="8">
        <v>70</v>
      </c>
      <c r="X57" s="8">
        <v>41</v>
      </c>
      <c r="Y57" s="8">
        <v>58</v>
      </c>
      <c r="Z57" s="8">
        <v>89</v>
      </c>
      <c r="AA57" s="8">
        <v>0</v>
      </c>
      <c r="AB57" s="8">
        <v>59</v>
      </c>
      <c r="AC57" s="8">
        <v>251</v>
      </c>
      <c r="AD57" s="8">
        <v>15</v>
      </c>
      <c r="AE57" s="8">
        <v>17</v>
      </c>
      <c r="AF57" s="8">
        <v>110</v>
      </c>
    </row>
    <row r="58" spans="1:32">
      <c r="A58" s="2">
        <v>157</v>
      </c>
      <c r="B58" s="7">
        <v>0</v>
      </c>
      <c r="C58" s="7">
        <v>1</v>
      </c>
      <c r="D58" s="8">
        <v>557</v>
      </c>
      <c r="E58" s="8">
        <v>95</v>
      </c>
      <c r="F58" s="8">
        <v>0</v>
      </c>
      <c r="G58" s="8">
        <v>317</v>
      </c>
      <c r="H58" s="8">
        <v>0</v>
      </c>
      <c r="I58" s="8">
        <v>103</v>
      </c>
      <c r="J58" s="8">
        <v>123</v>
      </c>
      <c r="K58" s="8">
        <v>1359</v>
      </c>
      <c r="L58" s="8">
        <v>198</v>
      </c>
      <c r="M58" s="8">
        <v>73</v>
      </c>
      <c r="N58" s="8">
        <v>0</v>
      </c>
      <c r="O58" s="8">
        <v>49</v>
      </c>
      <c r="P58" s="8">
        <v>23</v>
      </c>
      <c r="Q58" s="8">
        <v>516</v>
      </c>
      <c r="R58" s="8">
        <v>51</v>
      </c>
      <c r="S58" s="8">
        <v>0</v>
      </c>
      <c r="T58" s="8">
        <v>88</v>
      </c>
      <c r="U58" s="8">
        <v>0</v>
      </c>
      <c r="V58" s="8">
        <v>0</v>
      </c>
      <c r="W58" s="8">
        <v>193</v>
      </c>
      <c r="X58" s="8">
        <v>40</v>
      </c>
      <c r="Y58" s="8">
        <v>3</v>
      </c>
      <c r="Z58" s="8">
        <v>78</v>
      </c>
      <c r="AA58" s="8">
        <v>3</v>
      </c>
      <c r="AB58" s="8">
        <v>99</v>
      </c>
      <c r="AC58" s="8">
        <v>282</v>
      </c>
      <c r="AD58" s="8">
        <v>13</v>
      </c>
      <c r="AE58" s="8">
        <v>21</v>
      </c>
      <c r="AF58" s="8">
        <v>139</v>
      </c>
    </row>
    <row r="59" spans="1:32">
      <c r="A59" s="2">
        <v>158</v>
      </c>
      <c r="B59" s="7">
        <v>0</v>
      </c>
      <c r="C59" s="7">
        <v>0</v>
      </c>
      <c r="D59" s="8">
        <v>2495</v>
      </c>
      <c r="E59" s="8">
        <v>423</v>
      </c>
      <c r="F59" s="8">
        <v>0</v>
      </c>
      <c r="G59" s="8">
        <v>221</v>
      </c>
      <c r="H59" s="8">
        <v>68</v>
      </c>
      <c r="I59" s="8">
        <v>273</v>
      </c>
      <c r="J59" s="8">
        <v>125</v>
      </c>
      <c r="K59" s="8">
        <v>1609</v>
      </c>
      <c r="L59" s="8">
        <v>223</v>
      </c>
      <c r="M59" s="8">
        <v>93</v>
      </c>
      <c r="N59" s="8">
        <v>2</v>
      </c>
      <c r="O59" s="8">
        <v>182</v>
      </c>
      <c r="P59" s="8">
        <v>249</v>
      </c>
      <c r="Q59" s="8">
        <v>2366</v>
      </c>
      <c r="R59" s="8">
        <v>33</v>
      </c>
      <c r="S59" s="8">
        <v>0</v>
      </c>
      <c r="T59" s="8">
        <v>105</v>
      </c>
      <c r="U59" s="8">
        <v>0</v>
      </c>
      <c r="V59" s="8">
        <v>0</v>
      </c>
      <c r="W59" s="8">
        <v>88</v>
      </c>
      <c r="X59" s="8">
        <v>540</v>
      </c>
      <c r="Y59" s="8">
        <v>4</v>
      </c>
      <c r="Z59" s="8">
        <v>99</v>
      </c>
      <c r="AA59" s="8">
        <v>3</v>
      </c>
      <c r="AB59" s="8">
        <v>118</v>
      </c>
      <c r="AC59" s="8">
        <v>301</v>
      </c>
      <c r="AD59" s="8">
        <v>11</v>
      </c>
      <c r="AE59" s="8">
        <v>22</v>
      </c>
      <c r="AF59" s="8">
        <v>106</v>
      </c>
    </row>
    <row r="60" spans="1:32">
      <c r="A60" s="2">
        <v>159</v>
      </c>
      <c r="B60" s="7">
        <v>0</v>
      </c>
      <c r="C60" s="7">
        <v>0</v>
      </c>
      <c r="D60" s="8">
        <v>48</v>
      </c>
      <c r="E60" s="8">
        <v>119</v>
      </c>
      <c r="F60" s="8">
        <v>0</v>
      </c>
      <c r="G60" s="8">
        <v>242</v>
      </c>
      <c r="H60" s="8">
        <v>0</v>
      </c>
      <c r="I60" s="8">
        <v>124</v>
      </c>
      <c r="J60" s="8">
        <v>72</v>
      </c>
      <c r="K60" s="8">
        <v>1159</v>
      </c>
      <c r="L60" s="8">
        <v>185</v>
      </c>
      <c r="M60" s="8">
        <v>95</v>
      </c>
      <c r="N60" s="8">
        <v>1</v>
      </c>
      <c r="O60" s="8">
        <v>19</v>
      </c>
      <c r="P60" s="8">
        <v>66</v>
      </c>
      <c r="Q60" s="8">
        <v>464</v>
      </c>
      <c r="R60" s="8">
        <v>42</v>
      </c>
      <c r="S60" s="8">
        <v>0</v>
      </c>
      <c r="T60" s="8">
        <v>97</v>
      </c>
      <c r="U60" s="8">
        <v>0</v>
      </c>
      <c r="V60" s="8">
        <v>0</v>
      </c>
      <c r="W60" s="8">
        <v>79</v>
      </c>
      <c r="X60" s="8">
        <v>33</v>
      </c>
      <c r="Y60" s="8">
        <v>2</v>
      </c>
      <c r="Z60" s="8">
        <v>55</v>
      </c>
      <c r="AA60" s="8">
        <v>4</v>
      </c>
      <c r="AB60" s="8">
        <v>92</v>
      </c>
      <c r="AC60" s="8">
        <v>309</v>
      </c>
      <c r="AD60" s="8">
        <v>28</v>
      </c>
      <c r="AE60" s="8">
        <v>39</v>
      </c>
      <c r="AF60" s="8">
        <v>100</v>
      </c>
    </row>
    <row r="61" spans="1:32">
      <c r="A61" s="2">
        <v>160</v>
      </c>
      <c r="B61" s="7">
        <v>0</v>
      </c>
      <c r="C61" s="7">
        <v>0</v>
      </c>
      <c r="D61" s="8">
        <v>176</v>
      </c>
      <c r="E61" s="8">
        <v>114</v>
      </c>
      <c r="F61" s="8">
        <v>0</v>
      </c>
      <c r="G61" s="8">
        <v>171</v>
      </c>
      <c r="H61" s="8">
        <v>1</v>
      </c>
      <c r="I61" s="8">
        <v>90</v>
      </c>
      <c r="J61" s="8">
        <v>92</v>
      </c>
      <c r="K61" s="8">
        <v>1282</v>
      </c>
      <c r="L61" s="8">
        <v>101</v>
      </c>
      <c r="M61" s="8">
        <v>331</v>
      </c>
      <c r="N61" s="8">
        <v>0</v>
      </c>
      <c r="O61" s="8">
        <v>27</v>
      </c>
      <c r="P61" s="8">
        <v>42</v>
      </c>
      <c r="Q61" s="8">
        <v>451</v>
      </c>
      <c r="R61" s="8">
        <v>85</v>
      </c>
      <c r="S61" s="8">
        <v>0</v>
      </c>
      <c r="T61" s="8">
        <v>89</v>
      </c>
      <c r="U61" s="8">
        <v>0</v>
      </c>
      <c r="V61" s="8">
        <v>0</v>
      </c>
      <c r="W61" s="8">
        <v>196</v>
      </c>
      <c r="X61" s="8">
        <v>63</v>
      </c>
      <c r="Y61" s="8">
        <v>19</v>
      </c>
      <c r="Z61" s="8">
        <v>92</v>
      </c>
      <c r="AA61" s="8">
        <v>11</v>
      </c>
      <c r="AB61" s="8">
        <v>7185</v>
      </c>
      <c r="AC61" s="8">
        <v>212</v>
      </c>
      <c r="AD61" s="8">
        <v>60</v>
      </c>
      <c r="AE61" s="8">
        <v>24</v>
      </c>
      <c r="AF61" s="8">
        <v>82</v>
      </c>
    </row>
    <row r="62" spans="1:32">
      <c r="A62" s="2">
        <v>161</v>
      </c>
      <c r="B62" s="7">
        <v>0</v>
      </c>
      <c r="C62" s="7">
        <v>0</v>
      </c>
      <c r="D62" s="8">
        <v>39</v>
      </c>
      <c r="E62" s="8">
        <v>92</v>
      </c>
      <c r="F62" s="8">
        <v>0</v>
      </c>
      <c r="G62" s="8">
        <v>174</v>
      </c>
      <c r="H62" s="8">
        <v>1</v>
      </c>
      <c r="I62" s="8">
        <v>92</v>
      </c>
      <c r="J62" s="8">
        <v>77</v>
      </c>
      <c r="K62" s="8">
        <v>788</v>
      </c>
      <c r="L62" s="8">
        <v>105</v>
      </c>
      <c r="M62" s="8">
        <v>91</v>
      </c>
      <c r="N62" s="8">
        <v>0</v>
      </c>
      <c r="O62" s="8">
        <v>108</v>
      </c>
      <c r="P62" s="8">
        <v>64</v>
      </c>
      <c r="Q62" s="8">
        <v>1429</v>
      </c>
      <c r="R62" s="8">
        <v>19</v>
      </c>
      <c r="S62" s="8">
        <v>0</v>
      </c>
      <c r="T62" s="8">
        <v>88</v>
      </c>
      <c r="U62" s="8">
        <v>0</v>
      </c>
      <c r="V62" s="8">
        <v>0</v>
      </c>
      <c r="W62" s="8">
        <v>69</v>
      </c>
      <c r="X62" s="8">
        <v>51</v>
      </c>
      <c r="Y62" s="8">
        <v>0</v>
      </c>
      <c r="Z62" s="8">
        <v>1063</v>
      </c>
      <c r="AA62" s="8">
        <v>3</v>
      </c>
      <c r="AB62" s="8">
        <v>351</v>
      </c>
      <c r="AC62" s="8">
        <v>225</v>
      </c>
      <c r="AD62" s="8">
        <v>10</v>
      </c>
      <c r="AE62" s="8">
        <v>18</v>
      </c>
      <c r="AF62" s="8">
        <v>115</v>
      </c>
    </row>
    <row r="63" spans="1:32">
      <c r="A63" s="2">
        <v>162</v>
      </c>
      <c r="B63" s="7">
        <v>0</v>
      </c>
      <c r="C63" s="7">
        <v>0</v>
      </c>
      <c r="D63" s="8">
        <v>44</v>
      </c>
      <c r="E63" s="8">
        <v>56</v>
      </c>
      <c r="F63" s="8">
        <v>0</v>
      </c>
      <c r="G63" s="8">
        <v>128</v>
      </c>
      <c r="H63" s="8">
        <v>1</v>
      </c>
      <c r="I63" s="8">
        <v>62</v>
      </c>
      <c r="J63" s="8">
        <v>65</v>
      </c>
      <c r="K63" s="8">
        <v>937</v>
      </c>
      <c r="L63" s="8">
        <v>185</v>
      </c>
      <c r="M63" s="8">
        <v>53</v>
      </c>
      <c r="N63" s="8">
        <v>2</v>
      </c>
      <c r="O63" s="8">
        <v>17</v>
      </c>
      <c r="P63" s="8">
        <v>10</v>
      </c>
      <c r="Q63" s="8">
        <v>86317</v>
      </c>
      <c r="R63" s="8">
        <v>36</v>
      </c>
      <c r="S63" s="8">
        <v>0</v>
      </c>
      <c r="T63" s="8">
        <v>60</v>
      </c>
      <c r="U63" s="8">
        <v>1</v>
      </c>
      <c r="V63" s="8">
        <v>0</v>
      </c>
      <c r="W63" s="8">
        <v>66</v>
      </c>
      <c r="X63" s="8">
        <v>35</v>
      </c>
      <c r="Y63" s="8">
        <v>2</v>
      </c>
      <c r="Z63" s="8">
        <v>79</v>
      </c>
      <c r="AA63" s="8">
        <v>10</v>
      </c>
      <c r="AB63" s="8">
        <v>41</v>
      </c>
      <c r="AC63" s="8">
        <v>197</v>
      </c>
      <c r="AD63" s="8">
        <v>9</v>
      </c>
      <c r="AE63" s="8">
        <v>57</v>
      </c>
      <c r="AF63" s="8">
        <v>90</v>
      </c>
    </row>
    <row r="64" spans="1:32">
      <c r="A64" s="2">
        <v>163</v>
      </c>
      <c r="B64" s="7">
        <v>0</v>
      </c>
      <c r="C64" s="7">
        <v>0</v>
      </c>
      <c r="D64" s="8">
        <v>16</v>
      </c>
      <c r="E64" s="8">
        <v>63</v>
      </c>
      <c r="F64" s="8">
        <v>0</v>
      </c>
      <c r="G64" s="8">
        <v>125</v>
      </c>
      <c r="H64" s="8">
        <v>0</v>
      </c>
      <c r="I64" s="8">
        <v>54</v>
      </c>
      <c r="J64" s="8">
        <v>40</v>
      </c>
      <c r="K64" s="8">
        <v>656</v>
      </c>
      <c r="L64" s="8">
        <v>50</v>
      </c>
      <c r="M64" s="8">
        <v>19</v>
      </c>
      <c r="N64" s="8">
        <v>0</v>
      </c>
      <c r="O64" s="8">
        <v>1</v>
      </c>
      <c r="P64" s="8">
        <v>4</v>
      </c>
      <c r="Q64" s="8">
        <v>4020</v>
      </c>
      <c r="R64" s="8">
        <v>15</v>
      </c>
      <c r="S64" s="8">
        <v>0</v>
      </c>
      <c r="T64" s="8">
        <v>63</v>
      </c>
      <c r="U64" s="8">
        <v>0</v>
      </c>
      <c r="V64" s="8">
        <v>0</v>
      </c>
      <c r="W64" s="8">
        <v>238</v>
      </c>
      <c r="X64" s="8">
        <v>57</v>
      </c>
      <c r="Y64" s="8">
        <v>5</v>
      </c>
      <c r="Z64" s="8">
        <v>49</v>
      </c>
      <c r="AA64" s="8">
        <v>1096</v>
      </c>
      <c r="AB64" s="8">
        <v>47</v>
      </c>
      <c r="AC64" s="8">
        <v>112</v>
      </c>
      <c r="AD64" s="8">
        <v>19</v>
      </c>
      <c r="AE64" s="8">
        <v>16</v>
      </c>
      <c r="AF64" s="8">
        <v>51</v>
      </c>
    </row>
    <row r="65" spans="1:32">
      <c r="A65" s="2">
        <v>164</v>
      </c>
      <c r="B65" s="7">
        <v>0</v>
      </c>
      <c r="C65" s="7">
        <v>0</v>
      </c>
      <c r="D65" s="8">
        <v>25</v>
      </c>
      <c r="E65" s="8">
        <v>97</v>
      </c>
      <c r="F65" s="8">
        <v>0</v>
      </c>
      <c r="G65" s="8">
        <v>175</v>
      </c>
      <c r="H65" s="8">
        <v>0</v>
      </c>
      <c r="I65" s="8">
        <v>71</v>
      </c>
      <c r="J65" s="8">
        <v>40</v>
      </c>
      <c r="K65" s="8">
        <v>1205</v>
      </c>
      <c r="L65" s="8">
        <v>69</v>
      </c>
      <c r="M65" s="8">
        <v>12</v>
      </c>
      <c r="N65" s="8">
        <v>0</v>
      </c>
      <c r="O65" s="8">
        <v>1</v>
      </c>
      <c r="P65" s="8">
        <v>39</v>
      </c>
      <c r="Q65" s="8">
        <v>506</v>
      </c>
      <c r="R65" s="8">
        <v>14</v>
      </c>
      <c r="S65" s="8">
        <v>0</v>
      </c>
      <c r="T65" s="8">
        <v>184</v>
      </c>
      <c r="U65" s="8">
        <v>0</v>
      </c>
      <c r="V65" s="8">
        <v>0</v>
      </c>
      <c r="W65" s="8">
        <v>152</v>
      </c>
      <c r="X65" s="8">
        <v>97</v>
      </c>
      <c r="Y65" s="8">
        <v>0</v>
      </c>
      <c r="Z65" s="8">
        <v>72</v>
      </c>
      <c r="AA65" s="8">
        <v>16</v>
      </c>
      <c r="AB65" s="8">
        <v>98</v>
      </c>
      <c r="AC65" s="8">
        <v>124</v>
      </c>
      <c r="AD65" s="8">
        <v>12</v>
      </c>
      <c r="AE65" s="8">
        <v>19</v>
      </c>
      <c r="AF65" s="8">
        <v>72</v>
      </c>
    </row>
  </sheetData>
  <phoneticPr fontId="1" type="noConversion"/>
  <pageMargins left="0.74803149606299213" right="0.74803149606299213" top="0.8" bottom="0.78" header="0.51181102362204722" footer="0.43"/>
  <pageSetup paperSize="9" pageOrder="overThenDown" orientation="landscape" horizontalDpi="300" verticalDpi="300" r:id="rId1"/>
  <headerFooter alignWithMargins="0">
    <oddFooter>&amp;C&amp;"黑体,常规"&amp;10第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32"/>
  <sheetViews>
    <sheetView topLeftCell="A14" workbookViewId="0">
      <selection activeCell="D2" sqref="D2:D32"/>
    </sheetView>
  </sheetViews>
  <sheetFormatPr defaultRowHeight="15"/>
  <sheetData>
    <row r="1" spans="1:4">
      <c r="A1" s="15" t="s">
        <v>104</v>
      </c>
      <c r="B1" s="15" t="s">
        <v>105</v>
      </c>
      <c r="C1" s="15" t="s">
        <v>106</v>
      </c>
      <c r="D1" s="15" t="s">
        <v>107</v>
      </c>
    </row>
    <row r="2" spans="1:4">
      <c r="A2" t="s">
        <v>148</v>
      </c>
      <c r="B2">
        <f>VLOOKUP(A2,各省市选票数!$G$2:$H$32,2,0)</f>
        <v>265266</v>
      </c>
      <c r="C2">
        <f>VLOOKUP(A2,各省市抽样数!$G$2:$H$32,2,0)</f>
        <v>21735</v>
      </c>
      <c r="D2" s="40">
        <f>C2/B2</f>
        <v>8.1936622107620274E-2</v>
      </c>
    </row>
    <row r="3" spans="1:4">
      <c r="A3" t="s">
        <v>149</v>
      </c>
      <c r="B3">
        <f>VLOOKUP(A3,各省市选票数!$G$2:$H$32,2,0)</f>
        <v>238605</v>
      </c>
      <c r="C3">
        <f>VLOOKUP(A3,各省市抽样数!$G$2:$H$32,2,0)</f>
        <v>19288</v>
      </c>
      <c r="D3" s="40">
        <f t="shared" ref="D3:D32" si="0">C3/B3</f>
        <v>8.0836528991429346E-2</v>
      </c>
    </row>
    <row r="4" spans="1:4">
      <c r="A4" t="s">
        <v>150</v>
      </c>
      <c r="B4">
        <f>VLOOKUP(A4,各省市选票数!$G$2:$H$32,2,0)</f>
        <v>4998759</v>
      </c>
      <c r="C4">
        <f>VLOOKUP(A4,各省市抽样数!$G$2:$H$32,2,0)</f>
        <v>97813</v>
      </c>
      <c r="D4" s="40">
        <f t="shared" si="0"/>
        <v>1.9567456642738727E-2</v>
      </c>
    </row>
    <row r="5" spans="1:4">
      <c r="A5" t="s">
        <v>151</v>
      </c>
      <c r="B5">
        <f>VLOOKUP(A5,各省市选票数!$G$2:$H$32,2,0)</f>
        <v>3822664</v>
      </c>
      <c r="C5">
        <f>VLOOKUP(A5,各省市抽样数!$G$2:$H$32,2,0)</f>
        <v>108794</v>
      </c>
      <c r="D5" s="40">
        <f t="shared" si="0"/>
        <v>2.846025703540777E-2</v>
      </c>
    </row>
    <row r="6" spans="1:4">
      <c r="A6" t="s">
        <v>152</v>
      </c>
      <c r="B6">
        <f>VLOOKUP(A6,各省市选票数!$G$2:$H$32,2,0)</f>
        <v>79413</v>
      </c>
      <c r="C6">
        <f>VLOOKUP(A6,各省市抽样数!$G$2:$H$32,2,0)</f>
        <v>11364</v>
      </c>
      <c r="D6" s="40">
        <f t="shared" si="0"/>
        <v>0.14309999622228098</v>
      </c>
    </row>
    <row r="7" spans="1:4">
      <c r="A7" t="s">
        <v>153</v>
      </c>
      <c r="B7">
        <f>VLOOKUP(A7,各省市选票数!$G$2:$H$32,2,0)</f>
        <v>1977323</v>
      </c>
      <c r="C7">
        <f>VLOOKUP(A7,各省市抽样数!$G$2:$H$32,2,0)</f>
        <v>59929</v>
      </c>
      <c r="D7" s="40">
        <f t="shared" si="0"/>
        <v>3.0308148946833674E-2</v>
      </c>
    </row>
    <row r="8" spans="1:4">
      <c r="A8" t="s">
        <v>154</v>
      </c>
      <c r="B8">
        <f>VLOOKUP(A8,各省市选票数!$G$2:$H$32,2,0)</f>
        <v>1324620</v>
      </c>
      <c r="C8">
        <f>VLOOKUP(A8,各省市抽样数!$G$2:$H$32,2,0)</f>
        <v>51822</v>
      </c>
      <c r="D8" s="40">
        <f t="shared" si="0"/>
        <v>3.9122163337409976E-2</v>
      </c>
    </row>
    <row r="9" spans="1:4">
      <c r="A9" t="s">
        <v>155</v>
      </c>
      <c r="B9">
        <f>VLOOKUP(A9,各省市选票数!$G$2:$H$32,2,0)</f>
        <v>53144</v>
      </c>
      <c r="C9">
        <f>VLOOKUP(A9,各省市抽样数!$G$2:$H$32,2,0)</f>
        <v>7703</v>
      </c>
      <c r="D9" s="40">
        <f t="shared" si="0"/>
        <v>0.14494580761704048</v>
      </c>
    </row>
    <row r="10" spans="1:4">
      <c r="A10" t="s">
        <v>156</v>
      </c>
      <c r="B10">
        <f>VLOOKUP(A10,各省市选票数!$G$2:$H$32,2,0)</f>
        <v>465591</v>
      </c>
      <c r="C10">
        <f>VLOOKUP(A10,各省市抽样数!$G$2:$H$32,2,0)</f>
        <v>18124</v>
      </c>
      <c r="D10" s="40">
        <f t="shared" si="0"/>
        <v>3.8926869290858285E-2</v>
      </c>
    </row>
    <row r="11" spans="1:4">
      <c r="A11" t="s">
        <v>157</v>
      </c>
      <c r="B11">
        <f>VLOOKUP(A11,各省市选票数!$G$2:$H$32,2,0)</f>
        <v>3282845</v>
      </c>
      <c r="C11">
        <f>VLOOKUP(A11,各省市抽样数!$G$2:$H$32,2,0)</f>
        <v>61091</v>
      </c>
      <c r="D11" s="40">
        <f t="shared" si="0"/>
        <v>1.8609163697951014E-2</v>
      </c>
    </row>
    <row r="12" spans="1:4">
      <c r="A12" t="s">
        <v>158</v>
      </c>
      <c r="B12">
        <f>VLOOKUP(A12,各省市选票数!$G$2:$H$32,2,0)</f>
        <v>75011</v>
      </c>
      <c r="C12">
        <f>VLOOKUP(A12,各省市抽样数!$G$2:$H$32,2,0)</f>
        <v>15654</v>
      </c>
      <c r="D12" s="40">
        <f t="shared" si="0"/>
        <v>0.20868939222247404</v>
      </c>
    </row>
    <row r="13" spans="1:4">
      <c r="A13" t="s">
        <v>159</v>
      </c>
      <c r="B13">
        <f>VLOOKUP(A13,各省市选票数!$G$2:$H$32,2,0)</f>
        <v>6214399</v>
      </c>
      <c r="C13">
        <f>VLOOKUP(A13,各省市抽样数!$G$2:$H$32,2,0)</f>
        <v>117158</v>
      </c>
      <c r="D13" s="40">
        <f t="shared" si="0"/>
        <v>1.8852667812285628E-2</v>
      </c>
    </row>
    <row r="14" spans="1:4">
      <c r="A14" t="s">
        <v>160</v>
      </c>
      <c r="B14">
        <f>VLOOKUP(A14,各省市选票数!$G$2:$H$32,2,0)</f>
        <v>3323362</v>
      </c>
      <c r="C14">
        <f>VLOOKUP(A14,各省市抽样数!$G$2:$H$32,2,0)</f>
        <v>94377</v>
      </c>
      <c r="D14" s="40">
        <f t="shared" si="0"/>
        <v>2.8398049926550283E-2</v>
      </c>
    </row>
    <row r="15" spans="1:4">
      <c r="A15" t="s">
        <v>161</v>
      </c>
      <c r="B15">
        <f>VLOOKUP(A15,各省市选票数!$G$2:$H$32,2,0)</f>
        <v>4191758</v>
      </c>
      <c r="C15">
        <f>VLOOKUP(A15,各省市抽样数!$G$2:$H$32,2,0)</f>
        <v>56265</v>
      </c>
      <c r="D15" s="40">
        <f t="shared" si="0"/>
        <v>1.3422769157952343E-2</v>
      </c>
    </row>
    <row r="16" spans="1:4">
      <c r="A16" t="s">
        <v>162</v>
      </c>
      <c r="B16">
        <f>VLOOKUP(A16,各省市选票数!$G$2:$H$32,2,0)</f>
        <v>5697391</v>
      </c>
      <c r="C16">
        <f>VLOOKUP(A16,各省市抽样数!$G$2:$H$32,2,0)</f>
        <v>104754</v>
      </c>
      <c r="D16" s="40">
        <f t="shared" si="0"/>
        <v>1.838631050598423E-2</v>
      </c>
    </row>
    <row r="17" spans="1:4">
      <c r="A17" t="s">
        <v>163</v>
      </c>
      <c r="B17">
        <f>VLOOKUP(A17,各省市选票数!$G$2:$H$32,2,0)</f>
        <v>11122455</v>
      </c>
      <c r="C17">
        <f>VLOOKUP(A17,各省市抽样数!$G$2:$H$32,2,0)</f>
        <v>153415</v>
      </c>
      <c r="D17" s="40">
        <f t="shared" si="0"/>
        <v>1.3793267763277082E-2</v>
      </c>
    </row>
    <row r="18" spans="1:4">
      <c r="A18" t="s">
        <v>164</v>
      </c>
      <c r="B18">
        <f>VLOOKUP(A18,各省市选票数!$G$2:$H$32,2,0)</f>
        <v>2867855</v>
      </c>
      <c r="C18">
        <f>VLOOKUP(A18,各省市抽样数!$G$2:$H$32,2,0)</f>
        <v>50142</v>
      </c>
      <c r="D18" s="40">
        <f t="shared" si="0"/>
        <v>1.7484147559761565E-2</v>
      </c>
    </row>
    <row r="19" spans="1:4">
      <c r="A19" t="s">
        <v>165</v>
      </c>
      <c r="B19">
        <f>VLOOKUP(A19,各省市选票数!$G$2:$H$32,2,0)</f>
        <v>979864</v>
      </c>
      <c r="C19">
        <f>VLOOKUP(A19,各省市抽样数!$G$2:$H$32,2,0)</f>
        <v>26113</v>
      </c>
      <c r="D19" s="40">
        <f t="shared" si="0"/>
        <v>2.6649616681498657E-2</v>
      </c>
    </row>
    <row r="20" spans="1:4">
      <c r="A20" t="s">
        <v>166</v>
      </c>
      <c r="B20">
        <f>VLOOKUP(A20,各省市选票数!$G$2:$H$32,2,0)</f>
        <v>11554</v>
      </c>
      <c r="C20">
        <f>VLOOKUP(A20,各省市抽样数!$G$2:$H$32,2,0)</f>
        <v>9881</v>
      </c>
      <c r="D20" s="40">
        <f t="shared" si="0"/>
        <v>0.85520166176216028</v>
      </c>
    </row>
    <row r="21" spans="1:4">
      <c r="A21" t="s">
        <v>167</v>
      </c>
      <c r="B21">
        <f>VLOOKUP(A21,各省市选票数!$G$2:$H$32,2,0)</f>
        <v>614998</v>
      </c>
      <c r="C21">
        <f>VLOOKUP(A21,各省市抽样数!$G$2:$H$32,2,0)</f>
        <v>26318</v>
      </c>
      <c r="D21" s="40">
        <f t="shared" si="0"/>
        <v>4.2793635101252364E-2</v>
      </c>
    </row>
    <row r="22" spans="1:4">
      <c r="A22" t="s">
        <v>168</v>
      </c>
      <c r="B22">
        <f>VLOOKUP(A22,各省市选票数!$G$2:$H$32,2,0)</f>
        <v>1980</v>
      </c>
      <c r="C22">
        <f>VLOOKUP(A22,各省市抽样数!$G$2:$H$32,2,0)</f>
        <v>1980</v>
      </c>
      <c r="D22" s="40">
        <f t="shared" si="0"/>
        <v>1</v>
      </c>
    </row>
    <row r="23" spans="1:4">
      <c r="A23" t="s">
        <v>169</v>
      </c>
      <c r="B23">
        <f>VLOOKUP(A23,各省市选票数!$G$2:$H$32,2,0)</f>
        <v>2052618</v>
      </c>
      <c r="C23">
        <f>VLOOKUP(A23,各省市抽样数!$G$2:$H$32,2,0)</f>
        <v>40256</v>
      </c>
      <c r="D23" s="40">
        <f t="shared" si="0"/>
        <v>1.96120271770003E-2</v>
      </c>
    </row>
    <row r="24" spans="1:4">
      <c r="A24" t="s">
        <v>170</v>
      </c>
      <c r="B24">
        <f>VLOOKUP(A24,各省市选票数!$G$2:$H$32,2,0)</f>
        <v>1783352</v>
      </c>
      <c r="C24">
        <f>VLOOKUP(A24,各省市抽样数!$G$2:$H$32,2,0)</f>
        <v>64385</v>
      </c>
      <c r="D24" s="40">
        <f t="shared" si="0"/>
        <v>3.6103360413423713E-2</v>
      </c>
    </row>
    <row r="25" spans="1:4">
      <c r="A25" t="s">
        <v>171</v>
      </c>
      <c r="B25">
        <f>VLOOKUP(A25,各省市选票数!$G$2:$H$32,2,0)</f>
        <v>4035</v>
      </c>
      <c r="C25">
        <f>VLOOKUP(A25,各省市抽样数!$G$2:$H$32,2,0)</f>
        <v>1704</v>
      </c>
      <c r="D25" s="40">
        <f t="shared" si="0"/>
        <v>0.42230483271375463</v>
      </c>
    </row>
    <row r="26" spans="1:4">
      <c r="A26" t="s">
        <v>172</v>
      </c>
      <c r="B26">
        <f>VLOOKUP(A26,各省市选票数!$G$2:$H$32,2,0)</f>
        <v>87801</v>
      </c>
      <c r="C26">
        <f>VLOOKUP(A26,各省市抽样数!$G$2:$H$32,2,0)</f>
        <v>10489</v>
      </c>
      <c r="D26" s="40">
        <f t="shared" si="0"/>
        <v>0.11946333185271238</v>
      </c>
    </row>
    <row r="27" spans="1:4">
      <c r="A27" t="s">
        <v>173</v>
      </c>
      <c r="B27">
        <f>VLOOKUP(A27,各省市选票数!$G$2:$H$32,2,0)</f>
        <v>12829</v>
      </c>
      <c r="C27">
        <f>VLOOKUP(A27,各省市抽样数!$G$2:$H$32,2,0)</f>
        <v>5000</v>
      </c>
      <c r="D27" s="40">
        <f t="shared" si="0"/>
        <v>0.38974199080208904</v>
      </c>
    </row>
    <row r="28" spans="1:4">
      <c r="A28" t="s">
        <v>174</v>
      </c>
      <c r="B28">
        <f>VLOOKUP(A28,各省市选票数!$G$2:$H$32,2,0)</f>
        <v>227529</v>
      </c>
      <c r="C28">
        <f>VLOOKUP(A28,各省市抽样数!$G$2:$H$32,2,0)</f>
        <v>12189</v>
      </c>
      <c r="D28" s="40">
        <f t="shared" si="0"/>
        <v>5.3571193122634919E-2</v>
      </c>
    </row>
    <row r="29" spans="1:4">
      <c r="A29" t="s">
        <v>175</v>
      </c>
      <c r="B29">
        <f>VLOOKUP(A29,各省市选票数!$G$2:$H$32,2,0)</f>
        <v>38280</v>
      </c>
      <c r="C29">
        <f>VLOOKUP(A29,各省市抽样数!$G$2:$H$32,2,0)</f>
        <v>9050</v>
      </c>
      <c r="D29" s="40">
        <f t="shared" si="0"/>
        <v>0.2364158829676071</v>
      </c>
    </row>
    <row r="30" spans="1:4">
      <c r="A30" t="s">
        <v>176</v>
      </c>
      <c r="B30">
        <f>VLOOKUP(A30,各省市选票数!$G$2:$H$32,2,0)</f>
        <v>1512</v>
      </c>
      <c r="C30">
        <f>VLOOKUP(A30,各省市抽样数!$G$2:$H$32,2,0)</f>
        <v>1512</v>
      </c>
      <c r="D30" s="40">
        <f t="shared" si="0"/>
        <v>1</v>
      </c>
    </row>
    <row r="31" spans="1:4">
      <c r="A31" t="s">
        <v>177</v>
      </c>
      <c r="B31">
        <f>VLOOKUP(A31,各省市选票数!$G$2:$H$32,2,0)</f>
        <v>7114</v>
      </c>
      <c r="C31">
        <f>VLOOKUP(A31,各省市抽样数!$G$2:$H$32,2,0)</f>
        <v>4000</v>
      </c>
      <c r="D31" s="40">
        <f t="shared" si="0"/>
        <v>0.56227157717177401</v>
      </c>
    </row>
    <row r="32" spans="1:4">
      <c r="A32" t="s">
        <v>178</v>
      </c>
      <c r="B32">
        <f>VLOOKUP(A32,各省市选票数!$G$2:$H$32,2,0)</f>
        <v>56238</v>
      </c>
      <c r="C32">
        <f>VLOOKUP(A32,各省市抽样数!$G$2:$H$32,2,0)</f>
        <v>8145</v>
      </c>
      <c r="D32" s="40">
        <f t="shared" si="0"/>
        <v>0.14483089725808174</v>
      </c>
    </row>
  </sheetData>
  <phoneticPr fontId="5" type="noConversion"/>
  <conditionalFormatting sqref="D2:D32">
    <cfRule type="top10" dxfId="4" priority="1" bottom="1" rank="1"/>
    <cfRule type="top10" dxfId="3" priority="2" rank="1"/>
    <cfRule type="aboveAverage" dxfId="2" priority="3"/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I66"/>
  <sheetViews>
    <sheetView zoomScaleNormal="100" workbookViewId="0">
      <pane xSplit="2" ySplit="2" topLeftCell="AD3" activePane="bottomRight" state="frozen"/>
      <selection pane="topRight" activeCell="C1" sqref="C1"/>
      <selection pane="bottomLeft" activeCell="A3" sqref="A3"/>
      <selection pane="bottomRight" activeCell="C3" sqref="C3"/>
    </sheetView>
  </sheetViews>
  <sheetFormatPr defaultRowHeight="15"/>
  <sheetData>
    <row r="1" spans="1:35">
      <c r="A1" s="33" t="s">
        <v>111</v>
      </c>
      <c r="B1" s="34"/>
      <c r="C1" s="35" t="s">
        <v>112</v>
      </c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7"/>
      <c r="AH1" s="38" t="s">
        <v>113</v>
      </c>
      <c r="AI1" s="41" t="s">
        <v>182</v>
      </c>
    </row>
    <row r="2" spans="1:35" ht="15.5" thickBot="1">
      <c r="A2" s="21" t="s">
        <v>114</v>
      </c>
      <c r="B2" s="22" t="s">
        <v>115</v>
      </c>
      <c r="C2" s="23" t="s">
        <v>116</v>
      </c>
      <c r="D2" s="24" t="s">
        <v>117</v>
      </c>
      <c r="E2" s="24" t="s">
        <v>118</v>
      </c>
      <c r="F2" s="24" t="s">
        <v>119</v>
      </c>
      <c r="G2" s="24" t="s">
        <v>120</v>
      </c>
      <c r="H2" s="24" t="s">
        <v>121</v>
      </c>
      <c r="I2" s="24" t="s">
        <v>122</v>
      </c>
      <c r="J2" s="24" t="s">
        <v>123</v>
      </c>
      <c r="K2" s="24" t="s">
        <v>124</v>
      </c>
      <c r="L2" s="24" t="s">
        <v>125</v>
      </c>
      <c r="M2" s="24" t="s">
        <v>126</v>
      </c>
      <c r="N2" s="24" t="s">
        <v>127</v>
      </c>
      <c r="O2" s="24" t="s">
        <v>128</v>
      </c>
      <c r="P2" s="24" t="s">
        <v>129</v>
      </c>
      <c r="Q2" s="24" t="s">
        <v>130</v>
      </c>
      <c r="R2" s="24" t="s">
        <v>131</v>
      </c>
      <c r="S2" s="24" t="s">
        <v>132</v>
      </c>
      <c r="T2" s="24" t="s">
        <v>133</v>
      </c>
      <c r="U2" s="24" t="s">
        <v>134</v>
      </c>
      <c r="V2" s="24" t="s">
        <v>135</v>
      </c>
      <c r="W2" s="24" t="s">
        <v>136</v>
      </c>
      <c r="X2" s="24" t="s">
        <v>137</v>
      </c>
      <c r="Y2" s="24" t="s">
        <v>138</v>
      </c>
      <c r="Z2" s="24" t="s">
        <v>139</v>
      </c>
      <c r="AA2" s="24" t="s">
        <v>140</v>
      </c>
      <c r="AB2" s="24" t="s">
        <v>141</v>
      </c>
      <c r="AC2" s="24" t="s">
        <v>142</v>
      </c>
      <c r="AD2" s="24" t="s">
        <v>143</v>
      </c>
      <c r="AE2" s="24" t="s">
        <v>144</v>
      </c>
      <c r="AF2" s="24" t="s">
        <v>145</v>
      </c>
      <c r="AG2" s="30" t="s">
        <v>146</v>
      </c>
      <c r="AH2" s="39"/>
      <c r="AI2" s="41"/>
    </row>
    <row r="3" spans="1:35">
      <c r="A3" s="25">
        <v>101</v>
      </c>
      <c r="B3" s="26" t="str">
        <f>VLOOKUP(A3,候选人编号!$A$2:$B$65,2,0)</f>
        <v>马志英</v>
      </c>
      <c r="C3" s="5">
        <f>INDEX(Sheet1!$B$3:$AF$66,MATCH($A3,Sheet1!$A$3:$A$66,0),MATCH(C$2,Sheet1!$B$2:$AF$2,0))</f>
        <v>1380</v>
      </c>
      <c r="D3" s="5">
        <f>INDEX(Sheet1!$B$3:$AF$66,MATCH($A3,Sheet1!$A$3:$A$66,0),MATCH(D$2,Sheet1!$B$2:$AF$2,0))</f>
        <v>413</v>
      </c>
      <c r="E3" s="5">
        <f>INDEX(Sheet1!$B$3:$AF$66,MATCH($A3,Sheet1!$A$3:$A$66,0),MATCH(E$2,Sheet1!$B$2:$AF$2,0))</f>
        <v>80</v>
      </c>
      <c r="F3" s="5">
        <f>INDEX(Sheet1!$B$3:$AF$66,MATCH($A3,Sheet1!$A$3:$A$66,0),MATCH(F$2,Sheet1!$B$2:$AF$2,0))</f>
        <v>1076</v>
      </c>
      <c r="G3" s="5">
        <f>INDEX(Sheet1!$B$3:$AF$66,MATCH($A3,Sheet1!$A$3:$A$66,0),MATCH(G$2,Sheet1!$B$2:$AF$2,0))</f>
        <v>120</v>
      </c>
      <c r="H3" s="5">
        <f>INDEX(Sheet1!$B$3:$AF$66,MATCH($A3,Sheet1!$A$3:$A$66,0),MATCH(H$2,Sheet1!$B$2:$AF$2,0))</f>
        <v>195</v>
      </c>
      <c r="I3" s="5">
        <f>INDEX(Sheet1!$B$3:$AF$66,MATCH($A3,Sheet1!$A$3:$A$66,0),MATCH(I$2,Sheet1!$B$2:$AF$2,0))</f>
        <v>640</v>
      </c>
      <c r="J3" s="5">
        <f>INDEX(Sheet1!$B$3:$AF$66,MATCH($A3,Sheet1!$A$3:$A$66,0),MATCH(J$2,Sheet1!$B$2:$AF$2,0))</f>
        <v>23</v>
      </c>
      <c r="K3" s="5">
        <f>INDEX(Sheet1!$B$3:$AF$66,MATCH($A3,Sheet1!$A$3:$A$66,0),MATCH(K$2,Sheet1!$B$2:$AF$2,0))</f>
        <v>0</v>
      </c>
      <c r="L3" s="5">
        <f>INDEX(Sheet1!$B$3:$AF$66,MATCH($A3,Sheet1!$A$3:$A$66,0),MATCH(L$2,Sheet1!$B$2:$AF$2,0))</f>
        <v>2515</v>
      </c>
      <c r="M3" s="5">
        <f>INDEX(Sheet1!$B$3:$AF$66,MATCH($A3,Sheet1!$A$3:$A$66,0),MATCH(M$2,Sheet1!$B$2:$AF$2,0))</f>
        <v>1984</v>
      </c>
      <c r="N3" s="5">
        <f>INDEX(Sheet1!$B$3:$AF$66,MATCH($A3,Sheet1!$A$3:$A$66,0),MATCH(N$2,Sheet1!$B$2:$AF$2,0))</f>
        <v>94</v>
      </c>
      <c r="O3" s="5">
        <f>INDEX(Sheet1!$B$3:$AF$66,MATCH($A3,Sheet1!$A$3:$A$66,0),MATCH(O$2,Sheet1!$B$2:$AF$2,0))</f>
        <v>582</v>
      </c>
      <c r="P3" s="5">
        <f>INDEX(Sheet1!$B$3:$AF$66,MATCH($A3,Sheet1!$A$3:$A$66,0),MATCH(P$2,Sheet1!$B$2:$AF$2,0))</f>
        <v>765</v>
      </c>
      <c r="Q3" s="5">
        <f>INDEX(Sheet1!$B$3:$AF$66,MATCH($A3,Sheet1!$A$3:$A$66,0),MATCH(Q$2,Sheet1!$B$2:$AF$2,0))</f>
        <v>540</v>
      </c>
      <c r="R3" s="5">
        <f>INDEX(Sheet1!$B$3:$AF$66,MATCH($A3,Sheet1!$A$3:$A$66,0),MATCH(R$2,Sheet1!$B$2:$AF$2,0))</f>
        <v>2676</v>
      </c>
      <c r="S3" s="5">
        <f>INDEX(Sheet1!$B$3:$AF$66,MATCH($A3,Sheet1!$A$3:$A$66,0),MATCH(S$2,Sheet1!$B$2:$AF$2,0))</f>
        <v>306</v>
      </c>
      <c r="T3" s="5">
        <f>INDEX(Sheet1!$B$3:$AF$66,MATCH($A3,Sheet1!$A$3:$A$66,0),MATCH(T$2,Sheet1!$B$2:$AF$2,0))</f>
        <v>829</v>
      </c>
      <c r="U3" s="5">
        <f>INDEX(Sheet1!$B$3:$AF$66,MATCH($A3,Sheet1!$A$3:$A$66,0),MATCH(U$2,Sheet1!$B$2:$AF$2,0))</f>
        <v>0</v>
      </c>
      <c r="V3" s="5">
        <f>INDEX(Sheet1!$B$3:$AF$66,MATCH($A3,Sheet1!$A$3:$A$66,0),MATCH(V$2,Sheet1!$B$2:$AF$2,0))</f>
        <v>15</v>
      </c>
      <c r="W3" s="5">
        <f>INDEX(Sheet1!$B$3:$AF$66,MATCH($A3,Sheet1!$A$3:$A$66,0),MATCH(W$2,Sheet1!$B$2:$AF$2,0))</f>
        <v>32</v>
      </c>
      <c r="X3" s="5">
        <f>INDEX(Sheet1!$B$3:$AF$66,MATCH($A3,Sheet1!$A$3:$A$66,0),MATCH(X$2,Sheet1!$B$2:$AF$2,0))</f>
        <v>5729</v>
      </c>
      <c r="Y3" s="5">
        <f>INDEX(Sheet1!$B$3:$AF$66,MATCH($A3,Sheet1!$A$3:$A$66,0),MATCH(Y$2,Sheet1!$B$2:$AF$2,0))</f>
        <v>1116</v>
      </c>
      <c r="Z3" s="5">
        <f>INDEX(Sheet1!$B$3:$AF$66,MATCH($A3,Sheet1!$A$3:$A$66,0),MATCH(Z$2,Sheet1!$B$2:$AF$2,0))</f>
        <v>217</v>
      </c>
      <c r="AA3" s="5">
        <f>INDEX(Sheet1!$B$3:$AF$66,MATCH($A3,Sheet1!$A$3:$A$66,0),MATCH(AA$2,Sheet1!$B$2:$AF$2,0))</f>
        <v>2506</v>
      </c>
      <c r="AB3" s="5">
        <f>INDEX(Sheet1!$B$3:$AF$66,MATCH($A3,Sheet1!$A$3:$A$66,0),MATCH(AB$2,Sheet1!$B$2:$AF$2,0))</f>
        <v>926</v>
      </c>
      <c r="AC3" s="5">
        <f>INDEX(Sheet1!$B$3:$AF$66,MATCH($A3,Sheet1!$A$3:$A$66,0),MATCH(AC$2,Sheet1!$B$2:$AF$2,0))</f>
        <v>893</v>
      </c>
      <c r="AD3" s="5">
        <f>INDEX(Sheet1!$B$3:$AF$66,MATCH($A3,Sheet1!$A$3:$A$66,0),MATCH(AD$2,Sheet1!$B$2:$AF$2,0))</f>
        <v>0</v>
      </c>
      <c r="AE3" s="5">
        <f>INDEX(Sheet1!$B$3:$AF$66,MATCH($A3,Sheet1!$A$3:$A$66,0),MATCH(AE$2,Sheet1!$B$2:$AF$2,0))</f>
        <v>165</v>
      </c>
      <c r="AF3" s="5">
        <f>INDEX(Sheet1!$B$3:$AF$66,MATCH($A3,Sheet1!$A$3:$A$66,0),MATCH(AF$2,Sheet1!$B$2:$AF$2,0))</f>
        <v>152</v>
      </c>
      <c r="AG3" s="5">
        <f>INDEX(Sheet1!$B$3:$AF$66,MATCH($A3,Sheet1!$A$3:$A$66,0),MATCH(AG$2,Sheet1!$B$2:$AF$2,0))</f>
        <v>156</v>
      </c>
      <c r="AH3" s="31">
        <f>SUM(C3:AG3)</f>
        <v>26125</v>
      </c>
      <c r="AI3">
        <f>_xlfn.RANK.EQ(AH3,$AH$3:$AH$66,0)</f>
        <v>27</v>
      </c>
    </row>
    <row r="4" spans="1:35">
      <c r="A4" s="27">
        <v>102</v>
      </c>
      <c r="B4" s="26" t="str">
        <f>VLOOKUP(A4,候选人编号!$A$2:$B$65,2,0)</f>
        <v>王直</v>
      </c>
      <c r="C4" s="5">
        <f>INDEX(Sheet1!$B$3:$AF$66,MATCH($A4,Sheet1!$A$3:$A$66,0),MATCH(C$2,Sheet1!$B$2:$AF$2,0))</f>
        <v>51042</v>
      </c>
      <c r="D4" s="5">
        <f>INDEX(Sheet1!$B$3:$AF$66,MATCH($A4,Sheet1!$A$3:$A$66,0),MATCH(D$2,Sheet1!$B$2:$AF$2,0))</f>
        <v>146</v>
      </c>
      <c r="E4" s="5">
        <f>INDEX(Sheet1!$B$3:$AF$66,MATCH($A4,Sheet1!$A$3:$A$66,0),MATCH(E$2,Sheet1!$B$2:$AF$2,0))</f>
        <v>180</v>
      </c>
      <c r="F4" s="5">
        <f>INDEX(Sheet1!$B$3:$AF$66,MATCH($A4,Sheet1!$A$3:$A$66,0),MATCH(F$2,Sheet1!$B$2:$AF$2,0))</f>
        <v>639</v>
      </c>
      <c r="G4" s="5">
        <f>INDEX(Sheet1!$B$3:$AF$66,MATCH($A4,Sheet1!$A$3:$A$66,0),MATCH(G$2,Sheet1!$B$2:$AF$2,0))</f>
        <v>97</v>
      </c>
      <c r="H4" s="5">
        <f>INDEX(Sheet1!$B$3:$AF$66,MATCH($A4,Sheet1!$A$3:$A$66,0),MATCH(H$2,Sheet1!$B$2:$AF$2,0))</f>
        <v>118</v>
      </c>
      <c r="I4" s="5">
        <f>INDEX(Sheet1!$B$3:$AF$66,MATCH($A4,Sheet1!$A$3:$A$66,0),MATCH(I$2,Sheet1!$B$2:$AF$2,0))</f>
        <v>298</v>
      </c>
      <c r="J4" s="5">
        <f>INDEX(Sheet1!$B$3:$AF$66,MATCH($A4,Sheet1!$A$3:$A$66,0),MATCH(J$2,Sheet1!$B$2:$AF$2,0))</f>
        <v>0</v>
      </c>
      <c r="K4" s="5">
        <f>INDEX(Sheet1!$B$3:$AF$66,MATCH($A4,Sheet1!$A$3:$A$66,0),MATCH(K$2,Sheet1!$B$2:$AF$2,0))</f>
        <v>0</v>
      </c>
      <c r="L4" s="5">
        <f>INDEX(Sheet1!$B$3:$AF$66,MATCH($A4,Sheet1!$A$3:$A$66,0),MATCH(L$2,Sheet1!$B$2:$AF$2,0))</f>
        <v>889</v>
      </c>
      <c r="M4" s="5">
        <f>INDEX(Sheet1!$B$3:$AF$66,MATCH($A4,Sheet1!$A$3:$A$66,0),MATCH(M$2,Sheet1!$B$2:$AF$2,0))</f>
        <v>725</v>
      </c>
      <c r="N4" s="5">
        <f>INDEX(Sheet1!$B$3:$AF$66,MATCH($A4,Sheet1!$A$3:$A$66,0),MATCH(N$2,Sheet1!$B$2:$AF$2,0))</f>
        <v>34</v>
      </c>
      <c r="O4" s="5">
        <f>INDEX(Sheet1!$B$3:$AF$66,MATCH($A4,Sheet1!$A$3:$A$66,0),MATCH(O$2,Sheet1!$B$2:$AF$2,0))</f>
        <v>238</v>
      </c>
      <c r="P4" s="5">
        <f>INDEX(Sheet1!$B$3:$AF$66,MATCH($A4,Sheet1!$A$3:$A$66,0),MATCH(P$2,Sheet1!$B$2:$AF$2,0))</f>
        <v>506</v>
      </c>
      <c r="Q4" s="5">
        <f>INDEX(Sheet1!$B$3:$AF$66,MATCH($A4,Sheet1!$A$3:$A$66,0),MATCH(Q$2,Sheet1!$B$2:$AF$2,0))</f>
        <v>458</v>
      </c>
      <c r="R4" s="5">
        <f>INDEX(Sheet1!$B$3:$AF$66,MATCH($A4,Sheet1!$A$3:$A$66,0),MATCH(R$2,Sheet1!$B$2:$AF$2,0))</f>
        <v>1406</v>
      </c>
      <c r="S4" s="5">
        <f>INDEX(Sheet1!$B$3:$AF$66,MATCH($A4,Sheet1!$A$3:$A$66,0),MATCH(S$2,Sheet1!$B$2:$AF$2,0))</f>
        <v>203</v>
      </c>
      <c r="T4" s="5">
        <f>INDEX(Sheet1!$B$3:$AF$66,MATCH($A4,Sheet1!$A$3:$A$66,0),MATCH(T$2,Sheet1!$B$2:$AF$2,0))</f>
        <v>286</v>
      </c>
      <c r="U4" s="5">
        <f>INDEX(Sheet1!$B$3:$AF$66,MATCH($A4,Sheet1!$A$3:$A$66,0),MATCH(U$2,Sheet1!$B$2:$AF$2,0))</f>
        <v>0</v>
      </c>
      <c r="V4" s="5">
        <f>INDEX(Sheet1!$B$3:$AF$66,MATCH($A4,Sheet1!$A$3:$A$66,0),MATCH(V$2,Sheet1!$B$2:$AF$2,0))</f>
        <v>50</v>
      </c>
      <c r="W4" s="5">
        <f>INDEX(Sheet1!$B$3:$AF$66,MATCH($A4,Sheet1!$A$3:$A$66,0),MATCH(W$2,Sheet1!$B$2:$AF$2,0))</f>
        <v>18</v>
      </c>
      <c r="X4" s="5">
        <f>INDEX(Sheet1!$B$3:$AF$66,MATCH($A4,Sheet1!$A$3:$A$66,0),MATCH(X$2,Sheet1!$B$2:$AF$2,0))</f>
        <v>2251</v>
      </c>
      <c r="Y4" s="5">
        <f>INDEX(Sheet1!$B$3:$AF$66,MATCH($A4,Sheet1!$A$3:$A$66,0),MATCH(Y$2,Sheet1!$B$2:$AF$2,0))</f>
        <v>109</v>
      </c>
      <c r="Z4" s="5">
        <f>INDEX(Sheet1!$B$3:$AF$66,MATCH($A4,Sheet1!$A$3:$A$66,0),MATCH(Z$2,Sheet1!$B$2:$AF$2,0))</f>
        <v>59</v>
      </c>
      <c r="AA4" s="5">
        <f>INDEX(Sheet1!$B$3:$AF$66,MATCH($A4,Sheet1!$A$3:$A$66,0),MATCH(AA$2,Sheet1!$B$2:$AF$2,0))</f>
        <v>2310</v>
      </c>
      <c r="AB4" s="5">
        <f>INDEX(Sheet1!$B$3:$AF$66,MATCH($A4,Sheet1!$A$3:$A$66,0),MATCH(AB$2,Sheet1!$B$2:$AF$2,0))</f>
        <v>378</v>
      </c>
      <c r="AC4" s="5">
        <f>INDEX(Sheet1!$B$3:$AF$66,MATCH($A4,Sheet1!$A$3:$A$66,0),MATCH(AC$2,Sheet1!$B$2:$AF$2,0))</f>
        <v>641</v>
      </c>
      <c r="AD4" s="5">
        <f>INDEX(Sheet1!$B$3:$AF$66,MATCH($A4,Sheet1!$A$3:$A$66,0),MATCH(AD$2,Sheet1!$B$2:$AF$2,0))</f>
        <v>0</v>
      </c>
      <c r="AE4" s="5">
        <f>INDEX(Sheet1!$B$3:$AF$66,MATCH($A4,Sheet1!$A$3:$A$66,0),MATCH(AE$2,Sheet1!$B$2:$AF$2,0))</f>
        <v>40</v>
      </c>
      <c r="AF4" s="5">
        <f>INDEX(Sheet1!$B$3:$AF$66,MATCH($A4,Sheet1!$A$3:$A$66,0),MATCH(AF$2,Sheet1!$B$2:$AF$2,0))</f>
        <v>112</v>
      </c>
      <c r="AG4" s="5">
        <f>INDEX(Sheet1!$B$3:$AF$66,MATCH($A4,Sheet1!$A$3:$A$66,0),MATCH(AG$2,Sheet1!$B$2:$AF$2,0))</f>
        <v>126</v>
      </c>
      <c r="AH4" s="31">
        <f t="shared" ref="AH4:AH66" si="0">SUM(C4:AG4)</f>
        <v>63359</v>
      </c>
      <c r="AI4">
        <f t="shared" ref="AI4:AI66" si="1">_xlfn.RANK.EQ(AH4,$AH$3:$AH$66,0)</f>
        <v>11</v>
      </c>
    </row>
    <row r="5" spans="1:35">
      <c r="A5" s="27">
        <v>103</v>
      </c>
      <c r="B5" s="26" t="str">
        <f>VLOOKUP(A5,候选人编号!$A$2:$B$65,2,0)</f>
        <v>王金玉</v>
      </c>
      <c r="C5" s="5">
        <f>INDEX(Sheet1!$B$3:$AF$66,MATCH($A5,Sheet1!$A$3:$A$66,0),MATCH(C$2,Sheet1!$B$2:$AF$2,0))</f>
        <v>1241</v>
      </c>
      <c r="D5" s="5">
        <f>INDEX(Sheet1!$B$3:$AF$66,MATCH($A5,Sheet1!$A$3:$A$66,0),MATCH(D$2,Sheet1!$B$2:$AF$2,0))</f>
        <v>171</v>
      </c>
      <c r="E5" s="5">
        <f>INDEX(Sheet1!$B$3:$AF$66,MATCH($A5,Sheet1!$A$3:$A$66,0),MATCH(E$2,Sheet1!$B$2:$AF$2,0))</f>
        <v>85</v>
      </c>
      <c r="F5" s="5">
        <f>INDEX(Sheet1!$B$3:$AF$66,MATCH($A5,Sheet1!$A$3:$A$66,0),MATCH(F$2,Sheet1!$B$2:$AF$2,0))</f>
        <v>479</v>
      </c>
      <c r="G5" s="5">
        <f>INDEX(Sheet1!$B$3:$AF$66,MATCH($A5,Sheet1!$A$3:$A$66,0),MATCH(G$2,Sheet1!$B$2:$AF$2,0))</f>
        <v>114</v>
      </c>
      <c r="H5" s="5">
        <f>INDEX(Sheet1!$B$3:$AF$66,MATCH($A5,Sheet1!$A$3:$A$66,0),MATCH(H$2,Sheet1!$B$2:$AF$2,0))</f>
        <v>120</v>
      </c>
      <c r="I5" s="5">
        <f>INDEX(Sheet1!$B$3:$AF$66,MATCH($A5,Sheet1!$A$3:$A$66,0),MATCH(I$2,Sheet1!$B$2:$AF$2,0))</f>
        <v>277</v>
      </c>
      <c r="J5" s="5">
        <f>INDEX(Sheet1!$B$3:$AF$66,MATCH($A5,Sheet1!$A$3:$A$66,0),MATCH(J$2,Sheet1!$B$2:$AF$2,0))</f>
        <v>0</v>
      </c>
      <c r="K5" s="5">
        <f>INDEX(Sheet1!$B$3:$AF$66,MATCH($A5,Sheet1!$A$3:$A$66,0),MATCH(K$2,Sheet1!$B$2:$AF$2,0))</f>
        <v>0</v>
      </c>
      <c r="L5" s="5">
        <f>INDEX(Sheet1!$B$3:$AF$66,MATCH($A5,Sheet1!$A$3:$A$66,0),MATCH(L$2,Sheet1!$B$2:$AF$2,0))</f>
        <v>930</v>
      </c>
      <c r="M5" s="5">
        <f>INDEX(Sheet1!$B$3:$AF$66,MATCH($A5,Sheet1!$A$3:$A$66,0),MATCH(M$2,Sheet1!$B$2:$AF$2,0))</f>
        <v>367</v>
      </c>
      <c r="N5" s="5">
        <f>INDEX(Sheet1!$B$3:$AF$66,MATCH($A5,Sheet1!$A$3:$A$66,0),MATCH(N$2,Sheet1!$B$2:$AF$2,0))</f>
        <v>45</v>
      </c>
      <c r="O5" s="5">
        <f>INDEX(Sheet1!$B$3:$AF$66,MATCH($A5,Sheet1!$A$3:$A$66,0),MATCH(O$2,Sheet1!$B$2:$AF$2,0))</f>
        <v>248</v>
      </c>
      <c r="P5" s="5">
        <f>INDEX(Sheet1!$B$3:$AF$66,MATCH($A5,Sheet1!$A$3:$A$66,0),MATCH(P$2,Sheet1!$B$2:$AF$2,0))</f>
        <v>574</v>
      </c>
      <c r="Q5" s="5">
        <f>INDEX(Sheet1!$B$3:$AF$66,MATCH($A5,Sheet1!$A$3:$A$66,0),MATCH(Q$2,Sheet1!$B$2:$AF$2,0))</f>
        <v>368</v>
      </c>
      <c r="R5" s="5">
        <f>INDEX(Sheet1!$B$3:$AF$66,MATCH($A5,Sheet1!$A$3:$A$66,0),MATCH(R$2,Sheet1!$B$2:$AF$2,0))</f>
        <v>1283</v>
      </c>
      <c r="S5" s="5">
        <f>INDEX(Sheet1!$B$3:$AF$66,MATCH($A5,Sheet1!$A$3:$A$66,0),MATCH(S$2,Sheet1!$B$2:$AF$2,0))</f>
        <v>58</v>
      </c>
      <c r="T5" s="5">
        <f>INDEX(Sheet1!$B$3:$AF$66,MATCH($A5,Sheet1!$A$3:$A$66,0),MATCH(T$2,Sheet1!$B$2:$AF$2,0))</f>
        <v>480</v>
      </c>
      <c r="U5" s="5">
        <f>INDEX(Sheet1!$B$3:$AF$66,MATCH($A5,Sheet1!$A$3:$A$66,0),MATCH(U$2,Sheet1!$B$2:$AF$2,0))</f>
        <v>0</v>
      </c>
      <c r="V5" s="5">
        <f>INDEX(Sheet1!$B$3:$AF$66,MATCH($A5,Sheet1!$A$3:$A$66,0),MATCH(V$2,Sheet1!$B$2:$AF$2,0))</f>
        <v>26</v>
      </c>
      <c r="W5" s="5">
        <f>INDEX(Sheet1!$B$3:$AF$66,MATCH($A5,Sheet1!$A$3:$A$66,0),MATCH(W$2,Sheet1!$B$2:$AF$2,0))</f>
        <v>6</v>
      </c>
      <c r="X5" s="5">
        <f>INDEX(Sheet1!$B$3:$AF$66,MATCH($A5,Sheet1!$A$3:$A$66,0),MATCH(X$2,Sheet1!$B$2:$AF$2,0))</f>
        <v>2046</v>
      </c>
      <c r="Y5" s="5">
        <f>INDEX(Sheet1!$B$3:$AF$66,MATCH($A5,Sheet1!$A$3:$A$66,0),MATCH(Y$2,Sheet1!$B$2:$AF$2,0))</f>
        <v>122</v>
      </c>
      <c r="Z5" s="5">
        <f>INDEX(Sheet1!$B$3:$AF$66,MATCH($A5,Sheet1!$A$3:$A$66,0),MATCH(Z$2,Sheet1!$B$2:$AF$2,0))</f>
        <v>126</v>
      </c>
      <c r="AA5" s="5">
        <f>INDEX(Sheet1!$B$3:$AF$66,MATCH($A5,Sheet1!$A$3:$A$66,0),MATCH(AA$2,Sheet1!$B$2:$AF$2,0))</f>
        <v>864</v>
      </c>
      <c r="AB5" s="5">
        <f>INDEX(Sheet1!$B$3:$AF$66,MATCH($A5,Sheet1!$A$3:$A$66,0),MATCH(AB$2,Sheet1!$B$2:$AF$2,0))</f>
        <v>358</v>
      </c>
      <c r="AC5" s="5">
        <f>INDEX(Sheet1!$B$3:$AF$66,MATCH($A5,Sheet1!$A$3:$A$66,0),MATCH(AC$2,Sheet1!$B$2:$AF$2,0))</f>
        <v>627</v>
      </c>
      <c r="AD5" s="5">
        <f>INDEX(Sheet1!$B$3:$AF$66,MATCH($A5,Sheet1!$A$3:$A$66,0),MATCH(AD$2,Sheet1!$B$2:$AF$2,0))</f>
        <v>1</v>
      </c>
      <c r="AE5" s="5">
        <f>INDEX(Sheet1!$B$3:$AF$66,MATCH($A5,Sheet1!$A$3:$A$66,0),MATCH(AE$2,Sheet1!$B$2:$AF$2,0))</f>
        <v>136</v>
      </c>
      <c r="AF5" s="5">
        <f>INDEX(Sheet1!$B$3:$AF$66,MATCH($A5,Sheet1!$A$3:$A$66,0),MATCH(AF$2,Sheet1!$B$2:$AF$2,0))</f>
        <v>92</v>
      </c>
      <c r="AG5" s="5">
        <f>INDEX(Sheet1!$B$3:$AF$66,MATCH($A5,Sheet1!$A$3:$A$66,0),MATCH(AG$2,Sheet1!$B$2:$AF$2,0))</f>
        <v>137</v>
      </c>
      <c r="AH5" s="31">
        <f t="shared" si="0"/>
        <v>11381</v>
      </c>
      <c r="AI5">
        <f t="shared" si="1"/>
        <v>49</v>
      </c>
    </row>
    <row r="6" spans="1:35">
      <c r="A6" s="27">
        <v>104</v>
      </c>
      <c r="B6" s="26" t="str">
        <f>VLOOKUP(A6,候选人编号!$A$2:$B$65,2,0)</f>
        <v>王贵武</v>
      </c>
      <c r="C6" s="5">
        <f>INDEX(Sheet1!$B$3:$AF$66,MATCH($A6,Sheet1!$A$3:$A$66,0),MATCH(C$2,Sheet1!$B$2:$AF$2,0))</f>
        <v>299</v>
      </c>
      <c r="D6" s="5">
        <f>INDEX(Sheet1!$B$3:$AF$66,MATCH($A6,Sheet1!$A$3:$A$66,0),MATCH(D$2,Sheet1!$B$2:$AF$2,0))</f>
        <v>119</v>
      </c>
      <c r="E6" s="5">
        <f>INDEX(Sheet1!$B$3:$AF$66,MATCH($A6,Sheet1!$A$3:$A$66,0),MATCH(E$2,Sheet1!$B$2:$AF$2,0))</f>
        <v>97</v>
      </c>
      <c r="F6" s="5">
        <f>INDEX(Sheet1!$B$3:$AF$66,MATCH($A6,Sheet1!$A$3:$A$66,0),MATCH(F$2,Sheet1!$B$2:$AF$2,0))</f>
        <v>433</v>
      </c>
      <c r="G6" s="5">
        <f>INDEX(Sheet1!$B$3:$AF$66,MATCH($A6,Sheet1!$A$3:$A$66,0),MATCH(G$2,Sheet1!$B$2:$AF$2,0))</f>
        <v>126</v>
      </c>
      <c r="H6" s="5">
        <f>INDEX(Sheet1!$B$3:$AF$66,MATCH($A6,Sheet1!$A$3:$A$66,0),MATCH(H$2,Sheet1!$B$2:$AF$2,0))</f>
        <v>126</v>
      </c>
      <c r="I6" s="5">
        <f>INDEX(Sheet1!$B$3:$AF$66,MATCH($A6,Sheet1!$A$3:$A$66,0),MATCH(I$2,Sheet1!$B$2:$AF$2,0))</f>
        <v>291</v>
      </c>
      <c r="J6" s="5">
        <f>INDEX(Sheet1!$B$3:$AF$66,MATCH($A6,Sheet1!$A$3:$A$66,0),MATCH(J$2,Sheet1!$B$2:$AF$2,0))</f>
        <v>6</v>
      </c>
      <c r="K6" s="5">
        <f>INDEX(Sheet1!$B$3:$AF$66,MATCH($A6,Sheet1!$A$3:$A$66,0),MATCH(K$2,Sheet1!$B$2:$AF$2,0))</f>
        <v>0</v>
      </c>
      <c r="L6" s="5">
        <f>INDEX(Sheet1!$B$3:$AF$66,MATCH($A6,Sheet1!$A$3:$A$66,0),MATCH(L$2,Sheet1!$B$2:$AF$2,0))</f>
        <v>581</v>
      </c>
      <c r="M6" s="5">
        <f>INDEX(Sheet1!$B$3:$AF$66,MATCH($A6,Sheet1!$A$3:$A$66,0),MATCH(M$2,Sheet1!$B$2:$AF$2,0))</f>
        <v>679</v>
      </c>
      <c r="N6" s="5">
        <f>INDEX(Sheet1!$B$3:$AF$66,MATCH($A6,Sheet1!$A$3:$A$66,0),MATCH(N$2,Sheet1!$B$2:$AF$2,0))</f>
        <v>48</v>
      </c>
      <c r="O6" s="5">
        <f>INDEX(Sheet1!$B$3:$AF$66,MATCH($A6,Sheet1!$A$3:$A$66,0),MATCH(O$2,Sheet1!$B$2:$AF$2,0))</f>
        <v>294</v>
      </c>
      <c r="P6" s="5">
        <f>INDEX(Sheet1!$B$3:$AF$66,MATCH($A6,Sheet1!$A$3:$A$66,0),MATCH(P$2,Sheet1!$B$2:$AF$2,0))</f>
        <v>329</v>
      </c>
      <c r="Q6" s="5">
        <f>INDEX(Sheet1!$B$3:$AF$66,MATCH($A6,Sheet1!$A$3:$A$66,0),MATCH(Q$2,Sheet1!$B$2:$AF$2,0))</f>
        <v>406</v>
      </c>
      <c r="R6" s="5">
        <f>INDEX(Sheet1!$B$3:$AF$66,MATCH($A6,Sheet1!$A$3:$A$66,0),MATCH(R$2,Sheet1!$B$2:$AF$2,0))</f>
        <v>1467</v>
      </c>
      <c r="S6" s="5">
        <f>INDEX(Sheet1!$B$3:$AF$66,MATCH($A6,Sheet1!$A$3:$A$66,0),MATCH(S$2,Sheet1!$B$2:$AF$2,0))</f>
        <v>59</v>
      </c>
      <c r="T6" s="5">
        <f>INDEX(Sheet1!$B$3:$AF$66,MATCH($A6,Sheet1!$A$3:$A$66,0),MATCH(T$2,Sheet1!$B$2:$AF$2,0))</f>
        <v>313</v>
      </c>
      <c r="U6" s="5">
        <f>INDEX(Sheet1!$B$3:$AF$66,MATCH($A6,Sheet1!$A$3:$A$66,0),MATCH(U$2,Sheet1!$B$2:$AF$2,0))</f>
        <v>0</v>
      </c>
      <c r="V6" s="5">
        <f>INDEX(Sheet1!$B$3:$AF$66,MATCH($A6,Sheet1!$A$3:$A$66,0),MATCH(V$2,Sheet1!$B$2:$AF$2,0))</f>
        <v>15</v>
      </c>
      <c r="W6" s="5">
        <f>INDEX(Sheet1!$B$3:$AF$66,MATCH($A6,Sheet1!$A$3:$A$66,0),MATCH(W$2,Sheet1!$B$2:$AF$2,0))</f>
        <v>15</v>
      </c>
      <c r="X6" s="5">
        <f>INDEX(Sheet1!$B$3:$AF$66,MATCH($A6,Sheet1!$A$3:$A$66,0),MATCH(X$2,Sheet1!$B$2:$AF$2,0))</f>
        <v>2081</v>
      </c>
      <c r="Y6" s="5">
        <f>INDEX(Sheet1!$B$3:$AF$66,MATCH($A6,Sheet1!$A$3:$A$66,0),MATCH(Y$2,Sheet1!$B$2:$AF$2,0))</f>
        <v>121</v>
      </c>
      <c r="Z6" s="5">
        <f>INDEX(Sheet1!$B$3:$AF$66,MATCH($A6,Sheet1!$A$3:$A$66,0),MATCH(Z$2,Sheet1!$B$2:$AF$2,0))</f>
        <v>110</v>
      </c>
      <c r="AA6" s="5">
        <f>INDEX(Sheet1!$B$3:$AF$66,MATCH($A6,Sheet1!$A$3:$A$66,0),MATCH(AA$2,Sheet1!$B$2:$AF$2,0))</f>
        <v>734</v>
      </c>
      <c r="AB6" s="5">
        <f>INDEX(Sheet1!$B$3:$AF$66,MATCH($A6,Sheet1!$A$3:$A$66,0),MATCH(AB$2,Sheet1!$B$2:$AF$2,0))</f>
        <v>350</v>
      </c>
      <c r="AC6" s="5">
        <f>INDEX(Sheet1!$B$3:$AF$66,MATCH($A6,Sheet1!$A$3:$A$66,0),MATCH(AC$2,Sheet1!$B$2:$AF$2,0))</f>
        <v>7307</v>
      </c>
      <c r="AD6" s="5">
        <f>INDEX(Sheet1!$B$3:$AF$66,MATCH($A6,Sheet1!$A$3:$A$66,0),MATCH(AD$2,Sheet1!$B$2:$AF$2,0))</f>
        <v>2</v>
      </c>
      <c r="AE6" s="5">
        <f>INDEX(Sheet1!$B$3:$AF$66,MATCH($A6,Sheet1!$A$3:$A$66,0),MATCH(AE$2,Sheet1!$B$2:$AF$2,0))</f>
        <v>118</v>
      </c>
      <c r="AF6" s="5">
        <f>INDEX(Sheet1!$B$3:$AF$66,MATCH($A6,Sheet1!$A$3:$A$66,0),MATCH(AF$2,Sheet1!$B$2:$AF$2,0))</f>
        <v>95</v>
      </c>
      <c r="AG6" s="5">
        <f>INDEX(Sheet1!$B$3:$AF$66,MATCH($A6,Sheet1!$A$3:$A$66,0),MATCH(AG$2,Sheet1!$B$2:$AF$2,0))</f>
        <v>135</v>
      </c>
      <c r="AH6" s="31">
        <f t="shared" si="0"/>
        <v>16756</v>
      </c>
      <c r="AI6">
        <f t="shared" si="1"/>
        <v>39</v>
      </c>
    </row>
    <row r="7" spans="1:35">
      <c r="A7" s="27">
        <v>105</v>
      </c>
      <c r="B7" s="26" t="str">
        <f>VLOOKUP(A7,候选人编号!$A$2:$B$65,2,0)</f>
        <v>王瑷丽</v>
      </c>
      <c r="C7" s="5">
        <f>INDEX(Sheet1!$B$3:$AF$66,MATCH($A7,Sheet1!$A$3:$A$66,0),MATCH(C$2,Sheet1!$B$2:$AF$2,0))</f>
        <v>752</v>
      </c>
      <c r="D7" s="5">
        <f>INDEX(Sheet1!$B$3:$AF$66,MATCH($A7,Sheet1!$A$3:$A$66,0),MATCH(D$2,Sheet1!$B$2:$AF$2,0))</f>
        <v>134</v>
      </c>
      <c r="E7" s="5">
        <f>INDEX(Sheet1!$B$3:$AF$66,MATCH($A7,Sheet1!$A$3:$A$66,0),MATCH(E$2,Sheet1!$B$2:$AF$2,0))</f>
        <v>46</v>
      </c>
      <c r="F7" s="5">
        <f>INDEX(Sheet1!$B$3:$AF$66,MATCH($A7,Sheet1!$A$3:$A$66,0),MATCH(F$2,Sheet1!$B$2:$AF$2,0))</f>
        <v>516</v>
      </c>
      <c r="G7" s="5">
        <f>INDEX(Sheet1!$B$3:$AF$66,MATCH($A7,Sheet1!$A$3:$A$66,0),MATCH(G$2,Sheet1!$B$2:$AF$2,0))</f>
        <v>118</v>
      </c>
      <c r="H7" s="5">
        <f>INDEX(Sheet1!$B$3:$AF$66,MATCH($A7,Sheet1!$A$3:$A$66,0),MATCH(H$2,Sheet1!$B$2:$AF$2,0))</f>
        <v>129</v>
      </c>
      <c r="I7" s="5">
        <f>INDEX(Sheet1!$B$3:$AF$66,MATCH($A7,Sheet1!$A$3:$A$66,0),MATCH(I$2,Sheet1!$B$2:$AF$2,0))</f>
        <v>301</v>
      </c>
      <c r="J7" s="5">
        <f>INDEX(Sheet1!$B$3:$AF$66,MATCH($A7,Sheet1!$A$3:$A$66,0),MATCH(J$2,Sheet1!$B$2:$AF$2,0))</f>
        <v>9</v>
      </c>
      <c r="K7" s="5">
        <f>INDEX(Sheet1!$B$3:$AF$66,MATCH($A7,Sheet1!$A$3:$A$66,0),MATCH(K$2,Sheet1!$B$2:$AF$2,0))</f>
        <v>0</v>
      </c>
      <c r="L7" s="5">
        <f>INDEX(Sheet1!$B$3:$AF$66,MATCH($A7,Sheet1!$A$3:$A$66,0),MATCH(L$2,Sheet1!$B$2:$AF$2,0))</f>
        <v>813</v>
      </c>
      <c r="M7" s="5">
        <f>INDEX(Sheet1!$B$3:$AF$66,MATCH($A7,Sheet1!$A$3:$A$66,0),MATCH(M$2,Sheet1!$B$2:$AF$2,0))</f>
        <v>830</v>
      </c>
      <c r="N7" s="5">
        <f>INDEX(Sheet1!$B$3:$AF$66,MATCH($A7,Sheet1!$A$3:$A$66,0),MATCH(N$2,Sheet1!$B$2:$AF$2,0))</f>
        <v>60</v>
      </c>
      <c r="O7" s="5">
        <f>INDEX(Sheet1!$B$3:$AF$66,MATCH($A7,Sheet1!$A$3:$A$66,0),MATCH(O$2,Sheet1!$B$2:$AF$2,0))</f>
        <v>256</v>
      </c>
      <c r="P7" s="5">
        <f>INDEX(Sheet1!$B$3:$AF$66,MATCH($A7,Sheet1!$A$3:$A$66,0),MATCH(P$2,Sheet1!$B$2:$AF$2,0))</f>
        <v>357</v>
      </c>
      <c r="Q7" s="5">
        <f>INDEX(Sheet1!$B$3:$AF$66,MATCH($A7,Sheet1!$A$3:$A$66,0),MATCH(Q$2,Sheet1!$B$2:$AF$2,0))</f>
        <v>444</v>
      </c>
      <c r="R7" s="5">
        <f>INDEX(Sheet1!$B$3:$AF$66,MATCH($A7,Sheet1!$A$3:$A$66,0),MATCH(R$2,Sheet1!$B$2:$AF$2,0))</f>
        <v>2364</v>
      </c>
      <c r="S7" s="5">
        <f>INDEX(Sheet1!$B$3:$AF$66,MATCH($A7,Sheet1!$A$3:$A$66,0),MATCH(S$2,Sheet1!$B$2:$AF$2,0))</f>
        <v>173</v>
      </c>
      <c r="T7" s="5">
        <f>INDEX(Sheet1!$B$3:$AF$66,MATCH($A7,Sheet1!$A$3:$A$66,0),MATCH(T$2,Sheet1!$B$2:$AF$2,0))</f>
        <v>462</v>
      </c>
      <c r="U7" s="5">
        <f>INDEX(Sheet1!$B$3:$AF$66,MATCH($A7,Sheet1!$A$3:$A$66,0),MATCH(U$2,Sheet1!$B$2:$AF$2,0))</f>
        <v>0</v>
      </c>
      <c r="V7" s="5">
        <f>INDEX(Sheet1!$B$3:$AF$66,MATCH($A7,Sheet1!$A$3:$A$66,0),MATCH(V$2,Sheet1!$B$2:$AF$2,0))</f>
        <v>41</v>
      </c>
      <c r="W7" s="5">
        <f>INDEX(Sheet1!$B$3:$AF$66,MATCH($A7,Sheet1!$A$3:$A$66,0),MATCH(W$2,Sheet1!$B$2:$AF$2,0))</f>
        <v>17</v>
      </c>
      <c r="X7" s="5">
        <f>INDEX(Sheet1!$B$3:$AF$66,MATCH($A7,Sheet1!$A$3:$A$66,0),MATCH(X$2,Sheet1!$B$2:$AF$2,0))</f>
        <v>2442</v>
      </c>
      <c r="Y7" s="5">
        <f>INDEX(Sheet1!$B$3:$AF$66,MATCH($A7,Sheet1!$A$3:$A$66,0),MATCH(Y$2,Sheet1!$B$2:$AF$2,0))</f>
        <v>126</v>
      </c>
      <c r="Z7" s="5">
        <f>INDEX(Sheet1!$B$3:$AF$66,MATCH($A7,Sheet1!$A$3:$A$66,0),MATCH(Z$2,Sheet1!$B$2:$AF$2,0))</f>
        <v>111</v>
      </c>
      <c r="AA7" s="5">
        <f>INDEX(Sheet1!$B$3:$AF$66,MATCH($A7,Sheet1!$A$3:$A$66,0),MATCH(AA$2,Sheet1!$B$2:$AF$2,0))</f>
        <v>228</v>
      </c>
      <c r="AB7" s="5">
        <f>INDEX(Sheet1!$B$3:$AF$66,MATCH($A7,Sheet1!$A$3:$A$66,0),MATCH(AB$2,Sheet1!$B$2:$AF$2,0))</f>
        <v>353</v>
      </c>
      <c r="AC7" s="5">
        <f>INDEX(Sheet1!$B$3:$AF$66,MATCH($A7,Sheet1!$A$3:$A$66,0),MATCH(AC$2,Sheet1!$B$2:$AF$2,0))</f>
        <v>8713</v>
      </c>
      <c r="AD7" s="5">
        <f>INDEX(Sheet1!$B$3:$AF$66,MATCH($A7,Sheet1!$A$3:$A$66,0),MATCH(AD$2,Sheet1!$B$2:$AF$2,0))</f>
        <v>0</v>
      </c>
      <c r="AE7" s="5">
        <f>INDEX(Sheet1!$B$3:$AF$66,MATCH($A7,Sheet1!$A$3:$A$66,0),MATCH(AE$2,Sheet1!$B$2:$AF$2,0))</f>
        <v>333</v>
      </c>
      <c r="AF7" s="5">
        <f>INDEX(Sheet1!$B$3:$AF$66,MATCH($A7,Sheet1!$A$3:$A$66,0),MATCH(AF$2,Sheet1!$B$2:$AF$2,0))</f>
        <v>94</v>
      </c>
      <c r="AG7" s="5">
        <f>INDEX(Sheet1!$B$3:$AF$66,MATCH($A7,Sheet1!$A$3:$A$66,0),MATCH(AG$2,Sheet1!$B$2:$AF$2,0))</f>
        <v>106</v>
      </c>
      <c r="AH7" s="31">
        <f t="shared" si="0"/>
        <v>20328</v>
      </c>
      <c r="AI7">
        <f t="shared" si="1"/>
        <v>33</v>
      </c>
    </row>
    <row r="8" spans="1:35">
      <c r="A8" s="27">
        <v>106</v>
      </c>
      <c r="B8" s="26" t="str">
        <f>VLOOKUP(A8,候选人编号!$A$2:$B$65,2,0)</f>
        <v>王燕娜</v>
      </c>
      <c r="C8" s="5">
        <f>INDEX(Sheet1!$B$3:$AF$66,MATCH($A8,Sheet1!$A$3:$A$66,0),MATCH(C$2,Sheet1!$B$2:$AF$2,0))</f>
        <v>1228</v>
      </c>
      <c r="D8" s="5">
        <f>INDEX(Sheet1!$B$3:$AF$66,MATCH($A8,Sheet1!$A$3:$A$66,0),MATCH(D$2,Sheet1!$B$2:$AF$2,0))</f>
        <v>130</v>
      </c>
      <c r="E8" s="5">
        <f>INDEX(Sheet1!$B$3:$AF$66,MATCH($A8,Sheet1!$A$3:$A$66,0),MATCH(E$2,Sheet1!$B$2:$AF$2,0))</f>
        <v>123</v>
      </c>
      <c r="F8" s="5">
        <f>INDEX(Sheet1!$B$3:$AF$66,MATCH($A8,Sheet1!$A$3:$A$66,0),MATCH(F$2,Sheet1!$B$2:$AF$2,0))</f>
        <v>491</v>
      </c>
      <c r="G8" s="5">
        <f>INDEX(Sheet1!$B$3:$AF$66,MATCH($A8,Sheet1!$A$3:$A$66,0),MATCH(G$2,Sheet1!$B$2:$AF$2,0))</f>
        <v>125</v>
      </c>
      <c r="H8" s="5">
        <f>INDEX(Sheet1!$B$3:$AF$66,MATCH($A8,Sheet1!$A$3:$A$66,0),MATCH(H$2,Sheet1!$B$2:$AF$2,0))</f>
        <v>109</v>
      </c>
      <c r="I8" s="5">
        <f>INDEX(Sheet1!$B$3:$AF$66,MATCH($A8,Sheet1!$A$3:$A$66,0),MATCH(I$2,Sheet1!$B$2:$AF$2,0))</f>
        <v>330</v>
      </c>
      <c r="J8" s="5">
        <f>INDEX(Sheet1!$B$3:$AF$66,MATCH($A8,Sheet1!$A$3:$A$66,0),MATCH(J$2,Sheet1!$B$2:$AF$2,0))</f>
        <v>13</v>
      </c>
      <c r="K8" s="5">
        <f>INDEX(Sheet1!$B$3:$AF$66,MATCH($A8,Sheet1!$A$3:$A$66,0),MATCH(K$2,Sheet1!$B$2:$AF$2,0))</f>
        <v>0</v>
      </c>
      <c r="L8" s="5">
        <f>INDEX(Sheet1!$B$3:$AF$66,MATCH($A8,Sheet1!$A$3:$A$66,0),MATCH(L$2,Sheet1!$B$2:$AF$2,0))</f>
        <v>943</v>
      </c>
      <c r="M8" s="5">
        <f>INDEX(Sheet1!$B$3:$AF$66,MATCH($A8,Sheet1!$A$3:$A$66,0),MATCH(M$2,Sheet1!$B$2:$AF$2,0))</f>
        <v>664</v>
      </c>
      <c r="N8" s="5">
        <f>INDEX(Sheet1!$B$3:$AF$66,MATCH($A8,Sheet1!$A$3:$A$66,0),MATCH(N$2,Sheet1!$B$2:$AF$2,0))</f>
        <v>53</v>
      </c>
      <c r="O8" s="5">
        <f>INDEX(Sheet1!$B$3:$AF$66,MATCH($A8,Sheet1!$A$3:$A$66,0),MATCH(O$2,Sheet1!$B$2:$AF$2,0))</f>
        <v>450</v>
      </c>
      <c r="P8" s="5">
        <f>INDEX(Sheet1!$B$3:$AF$66,MATCH($A8,Sheet1!$A$3:$A$66,0),MATCH(P$2,Sheet1!$B$2:$AF$2,0))</f>
        <v>344</v>
      </c>
      <c r="Q8" s="5">
        <f>INDEX(Sheet1!$B$3:$AF$66,MATCH($A8,Sheet1!$A$3:$A$66,0),MATCH(Q$2,Sheet1!$B$2:$AF$2,0))</f>
        <v>493</v>
      </c>
      <c r="R8" s="5">
        <f>INDEX(Sheet1!$B$3:$AF$66,MATCH($A8,Sheet1!$A$3:$A$66,0),MATCH(R$2,Sheet1!$B$2:$AF$2,0))</f>
        <v>1620</v>
      </c>
      <c r="S8" s="5">
        <f>INDEX(Sheet1!$B$3:$AF$66,MATCH($A8,Sheet1!$A$3:$A$66,0),MATCH(S$2,Sheet1!$B$2:$AF$2,0))</f>
        <v>63</v>
      </c>
      <c r="T8" s="5">
        <f>INDEX(Sheet1!$B$3:$AF$66,MATCH($A8,Sheet1!$A$3:$A$66,0),MATCH(T$2,Sheet1!$B$2:$AF$2,0))</f>
        <v>824</v>
      </c>
      <c r="U8" s="5">
        <f>INDEX(Sheet1!$B$3:$AF$66,MATCH($A8,Sheet1!$A$3:$A$66,0),MATCH(U$2,Sheet1!$B$2:$AF$2,0))</f>
        <v>0</v>
      </c>
      <c r="V8" s="5">
        <f>INDEX(Sheet1!$B$3:$AF$66,MATCH($A8,Sheet1!$A$3:$A$66,0),MATCH(V$2,Sheet1!$B$2:$AF$2,0))</f>
        <v>41</v>
      </c>
      <c r="W8" s="5">
        <f>INDEX(Sheet1!$B$3:$AF$66,MATCH($A8,Sheet1!$A$3:$A$66,0),MATCH(W$2,Sheet1!$B$2:$AF$2,0))</f>
        <v>34</v>
      </c>
      <c r="X8" s="5">
        <f>INDEX(Sheet1!$B$3:$AF$66,MATCH($A8,Sheet1!$A$3:$A$66,0),MATCH(X$2,Sheet1!$B$2:$AF$2,0))</f>
        <v>2283</v>
      </c>
      <c r="Y8" s="5">
        <f>INDEX(Sheet1!$B$3:$AF$66,MATCH($A8,Sheet1!$A$3:$A$66,0),MATCH(Y$2,Sheet1!$B$2:$AF$2,0))</f>
        <v>123</v>
      </c>
      <c r="Z8" s="5">
        <f>INDEX(Sheet1!$B$3:$AF$66,MATCH($A8,Sheet1!$A$3:$A$66,0),MATCH(Z$2,Sheet1!$B$2:$AF$2,0))</f>
        <v>150</v>
      </c>
      <c r="AA8" s="5">
        <f>INDEX(Sheet1!$B$3:$AF$66,MATCH($A8,Sheet1!$A$3:$A$66,0),MATCH(AA$2,Sheet1!$B$2:$AF$2,0))</f>
        <v>2129</v>
      </c>
      <c r="AB8" s="5">
        <f>INDEX(Sheet1!$B$3:$AF$66,MATCH($A8,Sheet1!$A$3:$A$66,0),MATCH(AB$2,Sheet1!$B$2:$AF$2,0))</f>
        <v>480</v>
      </c>
      <c r="AC8" s="5">
        <f>INDEX(Sheet1!$B$3:$AF$66,MATCH($A8,Sheet1!$A$3:$A$66,0),MATCH(AC$2,Sheet1!$B$2:$AF$2,0))</f>
        <v>906</v>
      </c>
      <c r="AD8" s="5">
        <f>INDEX(Sheet1!$B$3:$AF$66,MATCH($A8,Sheet1!$A$3:$A$66,0),MATCH(AD$2,Sheet1!$B$2:$AF$2,0))</f>
        <v>0</v>
      </c>
      <c r="AE8" s="5">
        <f>INDEX(Sheet1!$B$3:$AF$66,MATCH($A8,Sheet1!$A$3:$A$66,0),MATCH(AE$2,Sheet1!$B$2:$AF$2,0))</f>
        <v>2537</v>
      </c>
      <c r="AF8" s="5">
        <f>INDEX(Sheet1!$B$3:$AF$66,MATCH($A8,Sheet1!$A$3:$A$66,0),MATCH(AF$2,Sheet1!$B$2:$AF$2,0))</f>
        <v>126</v>
      </c>
      <c r="AG8" s="5">
        <f>INDEX(Sheet1!$B$3:$AF$66,MATCH($A8,Sheet1!$A$3:$A$66,0),MATCH(AG$2,Sheet1!$B$2:$AF$2,0))</f>
        <v>162</v>
      </c>
      <c r="AH8" s="31">
        <f t="shared" si="0"/>
        <v>16974</v>
      </c>
      <c r="AI8">
        <f t="shared" si="1"/>
        <v>38</v>
      </c>
    </row>
    <row r="9" spans="1:35">
      <c r="A9" s="27">
        <v>107</v>
      </c>
      <c r="B9" s="26" t="str">
        <f>VLOOKUP(A9,候选人编号!$A$2:$B$65,2,0)</f>
        <v>冯计</v>
      </c>
      <c r="C9" s="5">
        <f>INDEX(Sheet1!$B$3:$AF$66,MATCH($A9,Sheet1!$A$3:$A$66,0),MATCH(C$2,Sheet1!$B$2:$AF$2,0))</f>
        <v>572</v>
      </c>
      <c r="D9" s="5">
        <f>INDEX(Sheet1!$B$3:$AF$66,MATCH($A9,Sheet1!$A$3:$A$66,0),MATCH(D$2,Sheet1!$B$2:$AF$2,0))</f>
        <v>130</v>
      </c>
      <c r="E9" s="5">
        <f>INDEX(Sheet1!$B$3:$AF$66,MATCH($A9,Sheet1!$A$3:$A$66,0),MATCH(E$2,Sheet1!$B$2:$AF$2,0))</f>
        <v>61</v>
      </c>
      <c r="F9" s="5">
        <f>INDEX(Sheet1!$B$3:$AF$66,MATCH($A9,Sheet1!$A$3:$A$66,0),MATCH(F$2,Sheet1!$B$2:$AF$2,0))</f>
        <v>442</v>
      </c>
      <c r="G9" s="5">
        <f>INDEX(Sheet1!$B$3:$AF$66,MATCH($A9,Sheet1!$A$3:$A$66,0),MATCH(G$2,Sheet1!$B$2:$AF$2,0))</f>
        <v>112</v>
      </c>
      <c r="H9" s="5">
        <f>INDEX(Sheet1!$B$3:$AF$66,MATCH($A9,Sheet1!$A$3:$A$66,0),MATCH(H$2,Sheet1!$B$2:$AF$2,0))</f>
        <v>134</v>
      </c>
      <c r="I9" s="5">
        <f>INDEX(Sheet1!$B$3:$AF$66,MATCH($A9,Sheet1!$A$3:$A$66,0),MATCH(I$2,Sheet1!$B$2:$AF$2,0))</f>
        <v>400</v>
      </c>
      <c r="J9" s="5">
        <f>INDEX(Sheet1!$B$3:$AF$66,MATCH($A9,Sheet1!$A$3:$A$66,0),MATCH(J$2,Sheet1!$B$2:$AF$2,0))</f>
        <v>109</v>
      </c>
      <c r="K9" s="5">
        <f>INDEX(Sheet1!$B$3:$AF$66,MATCH($A9,Sheet1!$A$3:$A$66,0),MATCH(K$2,Sheet1!$B$2:$AF$2,0))</f>
        <v>6</v>
      </c>
      <c r="L9" s="5">
        <f>INDEX(Sheet1!$B$3:$AF$66,MATCH($A9,Sheet1!$A$3:$A$66,0),MATCH(L$2,Sheet1!$B$2:$AF$2,0))</f>
        <v>665</v>
      </c>
      <c r="M9" s="5">
        <f>INDEX(Sheet1!$B$3:$AF$66,MATCH($A9,Sheet1!$A$3:$A$66,0),MATCH(M$2,Sheet1!$B$2:$AF$2,0))</f>
        <v>793</v>
      </c>
      <c r="N9" s="5">
        <f>INDEX(Sheet1!$B$3:$AF$66,MATCH($A9,Sheet1!$A$3:$A$66,0),MATCH(N$2,Sheet1!$B$2:$AF$2,0))</f>
        <v>77</v>
      </c>
      <c r="O9" s="5">
        <f>INDEX(Sheet1!$B$3:$AF$66,MATCH($A9,Sheet1!$A$3:$A$66,0),MATCH(O$2,Sheet1!$B$2:$AF$2,0))</f>
        <v>331</v>
      </c>
      <c r="P9" s="5">
        <f>INDEX(Sheet1!$B$3:$AF$66,MATCH($A9,Sheet1!$A$3:$A$66,0),MATCH(P$2,Sheet1!$B$2:$AF$2,0))</f>
        <v>346</v>
      </c>
      <c r="Q9" s="5">
        <f>INDEX(Sheet1!$B$3:$AF$66,MATCH($A9,Sheet1!$A$3:$A$66,0),MATCH(Q$2,Sheet1!$B$2:$AF$2,0))</f>
        <v>297</v>
      </c>
      <c r="R9" s="5">
        <f>INDEX(Sheet1!$B$3:$AF$66,MATCH($A9,Sheet1!$A$3:$A$66,0),MATCH(R$2,Sheet1!$B$2:$AF$2,0))</f>
        <v>1279</v>
      </c>
      <c r="S9" s="5">
        <f>INDEX(Sheet1!$B$3:$AF$66,MATCH($A9,Sheet1!$A$3:$A$66,0),MATCH(S$2,Sheet1!$B$2:$AF$2,0))</f>
        <v>146</v>
      </c>
      <c r="T9" s="5">
        <f>INDEX(Sheet1!$B$3:$AF$66,MATCH($A9,Sheet1!$A$3:$A$66,0),MATCH(T$2,Sheet1!$B$2:$AF$2,0))</f>
        <v>310</v>
      </c>
      <c r="U9" s="5">
        <f>INDEX(Sheet1!$B$3:$AF$66,MATCH($A9,Sheet1!$A$3:$A$66,0),MATCH(U$2,Sheet1!$B$2:$AF$2,0))</f>
        <v>0</v>
      </c>
      <c r="V9" s="5">
        <f>INDEX(Sheet1!$B$3:$AF$66,MATCH($A9,Sheet1!$A$3:$A$66,0),MATCH(V$2,Sheet1!$B$2:$AF$2,0))</f>
        <v>21</v>
      </c>
      <c r="W9" s="5">
        <f>INDEX(Sheet1!$B$3:$AF$66,MATCH($A9,Sheet1!$A$3:$A$66,0),MATCH(W$2,Sheet1!$B$2:$AF$2,0))</f>
        <v>32</v>
      </c>
      <c r="X9" s="5">
        <f>INDEX(Sheet1!$B$3:$AF$66,MATCH($A9,Sheet1!$A$3:$A$66,0),MATCH(X$2,Sheet1!$B$2:$AF$2,0))</f>
        <v>2366</v>
      </c>
      <c r="Y9" s="5">
        <f>INDEX(Sheet1!$B$3:$AF$66,MATCH($A9,Sheet1!$A$3:$A$66,0),MATCH(Y$2,Sheet1!$B$2:$AF$2,0))</f>
        <v>102</v>
      </c>
      <c r="Z9" s="5">
        <f>INDEX(Sheet1!$B$3:$AF$66,MATCH($A9,Sheet1!$A$3:$A$66,0),MATCH(Z$2,Sheet1!$B$2:$AF$2,0))</f>
        <v>71</v>
      </c>
      <c r="AA9" s="5">
        <f>INDEX(Sheet1!$B$3:$AF$66,MATCH($A9,Sheet1!$A$3:$A$66,0),MATCH(AA$2,Sheet1!$B$2:$AF$2,0))</f>
        <v>271</v>
      </c>
      <c r="AB9" s="5">
        <f>INDEX(Sheet1!$B$3:$AF$66,MATCH($A9,Sheet1!$A$3:$A$66,0),MATCH(AB$2,Sheet1!$B$2:$AF$2,0))</f>
        <v>384</v>
      </c>
      <c r="AC9" s="5">
        <f>INDEX(Sheet1!$B$3:$AF$66,MATCH($A9,Sheet1!$A$3:$A$66,0),MATCH(AC$2,Sheet1!$B$2:$AF$2,0))</f>
        <v>716</v>
      </c>
      <c r="AD9" s="5">
        <f>INDEX(Sheet1!$B$3:$AF$66,MATCH($A9,Sheet1!$A$3:$A$66,0),MATCH(AD$2,Sheet1!$B$2:$AF$2,0))</f>
        <v>1</v>
      </c>
      <c r="AE9" s="5">
        <f>INDEX(Sheet1!$B$3:$AF$66,MATCH($A9,Sheet1!$A$3:$A$66,0),MATCH(AE$2,Sheet1!$B$2:$AF$2,0))</f>
        <v>89</v>
      </c>
      <c r="AF9" s="5">
        <f>INDEX(Sheet1!$B$3:$AF$66,MATCH($A9,Sheet1!$A$3:$A$66,0),MATCH(AF$2,Sheet1!$B$2:$AF$2,0))</f>
        <v>135</v>
      </c>
      <c r="AG9" s="5">
        <f>INDEX(Sheet1!$B$3:$AF$66,MATCH($A9,Sheet1!$A$3:$A$66,0),MATCH(AG$2,Sheet1!$B$2:$AF$2,0))</f>
        <v>113</v>
      </c>
      <c r="AH9" s="31">
        <f t="shared" si="0"/>
        <v>10511</v>
      </c>
      <c r="AI9">
        <f t="shared" si="1"/>
        <v>54</v>
      </c>
    </row>
    <row r="10" spans="1:35">
      <c r="A10" s="27">
        <v>108</v>
      </c>
      <c r="B10" s="26" t="str">
        <f>VLOOKUP(A10,候选人编号!$A$2:$B$65,2,0)</f>
        <v>冯志国</v>
      </c>
      <c r="C10" s="5">
        <f>INDEX(Sheet1!$B$3:$AF$66,MATCH($A10,Sheet1!$A$3:$A$66,0),MATCH(C$2,Sheet1!$B$2:$AF$2,0))</f>
        <v>564</v>
      </c>
      <c r="D10" s="5">
        <f>INDEX(Sheet1!$B$3:$AF$66,MATCH($A10,Sheet1!$A$3:$A$66,0),MATCH(D$2,Sheet1!$B$2:$AF$2,0))</f>
        <v>162</v>
      </c>
      <c r="E10" s="5">
        <f>INDEX(Sheet1!$B$3:$AF$66,MATCH($A10,Sheet1!$A$3:$A$66,0),MATCH(E$2,Sheet1!$B$2:$AF$2,0))</f>
        <v>156</v>
      </c>
      <c r="F10" s="5">
        <f>INDEX(Sheet1!$B$3:$AF$66,MATCH($A10,Sheet1!$A$3:$A$66,0),MATCH(F$2,Sheet1!$B$2:$AF$2,0))</f>
        <v>2014</v>
      </c>
      <c r="G10" s="5">
        <f>INDEX(Sheet1!$B$3:$AF$66,MATCH($A10,Sheet1!$A$3:$A$66,0),MATCH(G$2,Sheet1!$B$2:$AF$2,0))</f>
        <v>122</v>
      </c>
      <c r="H10" s="5">
        <f>INDEX(Sheet1!$B$3:$AF$66,MATCH($A10,Sheet1!$A$3:$A$66,0),MATCH(H$2,Sheet1!$B$2:$AF$2,0))</f>
        <v>193</v>
      </c>
      <c r="I10" s="5">
        <f>INDEX(Sheet1!$B$3:$AF$66,MATCH($A10,Sheet1!$A$3:$A$66,0),MATCH(I$2,Sheet1!$B$2:$AF$2,0))</f>
        <v>618</v>
      </c>
      <c r="J10" s="5">
        <f>INDEX(Sheet1!$B$3:$AF$66,MATCH($A10,Sheet1!$A$3:$A$66,0),MATCH(J$2,Sheet1!$B$2:$AF$2,0))</f>
        <v>6</v>
      </c>
      <c r="K10" s="5">
        <f>INDEX(Sheet1!$B$3:$AF$66,MATCH($A10,Sheet1!$A$3:$A$66,0),MATCH(K$2,Sheet1!$B$2:$AF$2,0))</f>
        <v>0</v>
      </c>
      <c r="L10" s="5">
        <f>INDEX(Sheet1!$B$3:$AF$66,MATCH($A10,Sheet1!$A$3:$A$66,0),MATCH(L$2,Sheet1!$B$2:$AF$2,0))</f>
        <v>1131</v>
      </c>
      <c r="M10" s="5">
        <f>INDEX(Sheet1!$B$3:$AF$66,MATCH($A10,Sheet1!$A$3:$A$66,0),MATCH(M$2,Sheet1!$B$2:$AF$2,0))</f>
        <v>538</v>
      </c>
      <c r="N10" s="5">
        <f>INDEX(Sheet1!$B$3:$AF$66,MATCH($A10,Sheet1!$A$3:$A$66,0),MATCH(N$2,Sheet1!$B$2:$AF$2,0))</f>
        <v>152</v>
      </c>
      <c r="O10" s="5">
        <f>INDEX(Sheet1!$B$3:$AF$66,MATCH($A10,Sheet1!$A$3:$A$66,0),MATCH(O$2,Sheet1!$B$2:$AF$2,0))</f>
        <v>898</v>
      </c>
      <c r="P10" s="5">
        <f>INDEX(Sheet1!$B$3:$AF$66,MATCH($A10,Sheet1!$A$3:$A$66,0),MATCH(P$2,Sheet1!$B$2:$AF$2,0))</f>
        <v>370</v>
      </c>
      <c r="Q10" s="5">
        <f>INDEX(Sheet1!$B$3:$AF$66,MATCH($A10,Sheet1!$A$3:$A$66,0),MATCH(Q$2,Sheet1!$B$2:$AF$2,0))</f>
        <v>350</v>
      </c>
      <c r="R10" s="5">
        <f>INDEX(Sheet1!$B$3:$AF$66,MATCH($A10,Sheet1!$A$3:$A$66,0),MATCH(R$2,Sheet1!$B$2:$AF$2,0))</f>
        <v>1760</v>
      </c>
      <c r="S10" s="5">
        <f>INDEX(Sheet1!$B$3:$AF$66,MATCH($A10,Sheet1!$A$3:$A$66,0),MATCH(S$2,Sheet1!$B$2:$AF$2,0))</f>
        <v>353</v>
      </c>
      <c r="T10" s="5">
        <f>INDEX(Sheet1!$B$3:$AF$66,MATCH($A10,Sheet1!$A$3:$A$66,0),MATCH(T$2,Sheet1!$B$2:$AF$2,0))</f>
        <v>15436</v>
      </c>
      <c r="U10" s="5">
        <f>INDEX(Sheet1!$B$3:$AF$66,MATCH($A10,Sheet1!$A$3:$A$66,0),MATCH(U$2,Sheet1!$B$2:$AF$2,0))</f>
        <v>0</v>
      </c>
      <c r="V10" s="5">
        <f>INDEX(Sheet1!$B$3:$AF$66,MATCH($A10,Sheet1!$A$3:$A$66,0),MATCH(V$2,Sheet1!$B$2:$AF$2,0))</f>
        <v>30</v>
      </c>
      <c r="W10" s="5">
        <f>INDEX(Sheet1!$B$3:$AF$66,MATCH($A10,Sheet1!$A$3:$A$66,0),MATCH(W$2,Sheet1!$B$2:$AF$2,0))</f>
        <v>20</v>
      </c>
      <c r="X10" s="5">
        <f>INDEX(Sheet1!$B$3:$AF$66,MATCH($A10,Sheet1!$A$3:$A$66,0),MATCH(X$2,Sheet1!$B$2:$AF$2,0))</f>
        <v>2252</v>
      </c>
      <c r="Y10" s="5">
        <f>INDEX(Sheet1!$B$3:$AF$66,MATCH($A10,Sheet1!$A$3:$A$66,0),MATCH(Y$2,Sheet1!$B$2:$AF$2,0))</f>
        <v>143</v>
      </c>
      <c r="Z10" s="5">
        <f>INDEX(Sheet1!$B$3:$AF$66,MATCH($A10,Sheet1!$A$3:$A$66,0),MATCH(Z$2,Sheet1!$B$2:$AF$2,0))</f>
        <v>182</v>
      </c>
      <c r="AA10" s="5">
        <f>INDEX(Sheet1!$B$3:$AF$66,MATCH($A10,Sheet1!$A$3:$A$66,0),MATCH(AA$2,Sheet1!$B$2:$AF$2,0))</f>
        <v>628</v>
      </c>
      <c r="AB10" s="5">
        <f>INDEX(Sheet1!$B$3:$AF$66,MATCH($A10,Sheet1!$A$3:$A$66,0),MATCH(AB$2,Sheet1!$B$2:$AF$2,0))</f>
        <v>678</v>
      </c>
      <c r="AC10" s="5">
        <f>INDEX(Sheet1!$B$3:$AF$66,MATCH($A10,Sheet1!$A$3:$A$66,0),MATCH(AC$2,Sheet1!$B$2:$AF$2,0))</f>
        <v>566</v>
      </c>
      <c r="AD10" s="5">
        <f>INDEX(Sheet1!$B$3:$AF$66,MATCH($A10,Sheet1!$A$3:$A$66,0),MATCH(AD$2,Sheet1!$B$2:$AF$2,0))</f>
        <v>0</v>
      </c>
      <c r="AE10" s="5">
        <f>INDEX(Sheet1!$B$3:$AF$66,MATCH($A10,Sheet1!$A$3:$A$66,0),MATCH(AE$2,Sheet1!$B$2:$AF$2,0))</f>
        <v>90</v>
      </c>
      <c r="AF10" s="5">
        <f>INDEX(Sheet1!$B$3:$AF$66,MATCH($A10,Sheet1!$A$3:$A$66,0),MATCH(AF$2,Sheet1!$B$2:$AF$2,0))</f>
        <v>112</v>
      </c>
      <c r="AG10" s="5">
        <f>INDEX(Sheet1!$B$3:$AF$66,MATCH($A10,Sheet1!$A$3:$A$66,0),MATCH(AG$2,Sheet1!$B$2:$AF$2,0))</f>
        <v>272</v>
      </c>
      <c r="AH10" s="31">
        <f t="shared" si="0"/>
        <v>29796</v>
      </c>
      <c r="AI10">
        <f t="shared" si="1"/>
        <v>20</v>
      </c>
    </row>
    <row r="11" spans="1:35">
      <c r="A11" s="27">
        <v>109</v>
      </c>
      <c r="B11" s="26" t="str">
        <f>VLOOKUP(A11,候选人编号!$A$2:$B$65,2,0)</f>
        <v>甘金华</v>
      </c>
      <c r="C11" s="5">
        <f>INDEX(Sheet1!$B$3:$AF$66,MATCH($A11,Sheet1!$A$3:$A$66,0),MATCH(C$2,Sheet1!$B$2:$AF$2,0))</f>
        <v>696</v>
      </c>
      <c r="D11" s="5">
        <f>INDEX(Sheet1!$B$3:$AF$66,MATCH($A11,Sheet1!$A$3:$A$66,0),MATCH(D$2,Sheet1!$B$2:$AF$2,0))</f>
        <v>155</v>
      </c>
      <c r="E11" s="5">
        <f>INDEX(Sheet1!$B$3:$AF$66,MATCH($A11,Sheet1!$A$3:$A$66,0),MATCH(E$2,Sheet1!$B$2:$AF$2,0))</f>
        <v>59</v>
      </c>
      <c r="F11" s="5">
        <f>INDEX(Sheet1!$B$3:$AF$66,MATCH($A11,Sheet1!$A$3:$A$66,0),MATCH(F$2,Sheet1!$B$2:$AF$2,0))</f>
        <v>452</v>
      </c>
      <c r="G11" s="5">
        <f>INDEX(Sheet1!$B$3:$AF$66,MATCH($A11,Sheet1!$A$3:$A$66,0),MATCH(G$2,Sheet1!$B$2:$AF$2,0))</f>
        <v>113</v>
      </c>
      <c r="H11" s="5">
        <f>INDEX(Sheet1!$B$3:$AF$66,MATCH($A11,Sheet1!$A$3:$A$66,0),MATCH(H$2,Sheet1!$B$2:$AF$2,0))</f>
        <v>115</v>
      </c>
      <c r="I11" s="5">
        <f>INDEX(Sheet1!$B$3:$AF$66,MATCH($A11,Sheet1!$A$3:$A$66,0),MATCH(I$2,Sheet1!$B$2:$AF$2,0))</f>
        <v>344</v>
      </c>
      <c r="J11" s="5">
        <f>INDEX(Sheet1!$B$3:$AF$66,MATCH($A11,Sheet1!$A$3:$A$66,0),MATCH(J$2,Sheet1!$B$2:$AF$2,0))</f>
        <v>5</v>
      </c>
      <c r="K11" s="5">
        <f>INDEX(Sheet1!$B$3:$AF$66,MATCH($A11,Sheet1!$A$3:$A$66,0),MATCH(K$2,Sheet1!$B$2:$AF$2,0))</f>
        <v>0</v>
      </c>
      <c r="L11" s="5">
        <f>INDEX(Sheet1!$B$3:$AF$66,MATCH($A11,Sheet1!$A$3:$A$66,0),MATCH(L$2,Sheet1!$B$2:$AF$2,0))</f>
        <v>1297</v>
      </c>
      <c r="M11" s="5">
        <f>INDEX(Sheet1!$B$3:$AF$66,MATCH($A11,Sheet1!$A$3:$A$66,0),MATCH(M$2,Sheet1!$B$2:$AF$2,0))</f>
        <v>430</v>
      </c>
      <c r="N11" s="5">
        <f>INDEX(Sheet1!$B$3:$AF$66,MATCH($A11,Sheet1!$A$3:$A$66,0),MATCH(N$2,Sheet1!$B$2:$AF$2,0))</f>
        <v>50</v>
      </c>
      <c r="O11" s="5">
        <f>INDEX(Sheet1!$B$3:$AF$66,MATCH($A11,Sheet1!$A$3:$A$66,0),MATCH(O$2,Sheet1!$B$2:$AF$2,0))</f>
        <v>30868</v>
      </c>
      <c r="P11" s="5">
        <f>INDEX(Sheet1!$B$3:$AF$66,MATCH($A11,Sheet1!$A$3:$A$66,0),MATCH(P$2,Sheet1!$B$2:$AF$2,0))</f>
        <v>335</v>
      </c>
      <c r="Q11" s="5">
        <f>INDEX(Sheet1!$B$3:$AF$66,MATCH($A11,Sheet1!$A$3:$A$66,0),MATCH(Q$2,Sheet1!$B$2:$AF$2,0))</f>
        <v>319</v>
      </c>
      <c r="R11" s="5">
        <f>INDEX(Sheet1!$B$3:$AF$66,MATCH($A11,Sheet1!$A$3:$A$66,0),MATCH(R$2,Sheet1!$B$2:$AF$2,0))</f>
        <v>1623</v>
      </c>
      <c r="S11" s="5">
        <f>INDEX(Sheet1!$B$3:$AF$66,MATCH($A11,Sheet1!$A$3:$A$66,0),MATCH(S$2,Sheet1!$B$2:$AF$2,0))</f>
        <v>55</v>
      </c>
      <c r="T11" s="5">
        <f>INDEX(Sheet1!$B$3:$AF$66,MATCH($A11,Sheet1!$A$3:$A$66,0),MATCH(T$2,Sheet1!$B$2:$AF$2,0))</f>
        <v>501</v>
      </c>
      <c r="U11" s="5">
        <f>INDEX(Sheet1!$B$3:$AF$66,MATCH($A11,Sheet1!$A$3:$A$66,0),MATCH(U$2,Sheet1!$B$2:$AF$2,0))</f>
        <v>0</v>
      </c>
      <c r="V11" s="5">
        <f>INDEX(Sheet1!$B$3:$AF$66,MATCH($A11,Sheet1!$A$3:$A$66,0),MATCH(V$2,Sheet1!$B$2:$AF$2,0))</f>
        <v>24</v>
      </c>
      <c r="W11" s="5">
        <f>INDEX(Sheet1!$B$3:$AF$66,MATCH($A11,Sheet1!$A$3:$A$66,0),MATCH(W$2,Sheet1!$B$2:$AF$2,0))</f>
        <v>26</v>
      </c>
      <c r="X11" s="5">
        <f>INDEX(Sheet1!$B$3:$AF$66,MATCH($A11,Sheet1!$A$3:$A$66,0),MATCH(X$2,Sheet1!$B$2:$AF$2,0))</f>
        <v>2066</v>
      </c>
      <c r="Y11" s="5">
        <f>INDEX(Sheet1!$B$3:$AF$66,MATCH($A11,Sheet1!$A$3:$A$66,0),MATCH(Y$2,Sheet1!$B$2:$AF$2,0))</f>
        <v>195</v>
      </c>
      <c r="Z11" s="5">
        <f>INDEX(Sheet1!$B$3:$AF$66,MATCH($A11,Sheet1!$A$3:$A$66,0),MATCH(Z$2,Sheet1!$B$2:$AF$2,0))</f>
        <v>107</v>
      </c>
      <c r="AA11" s="5">
        <f>INDEX(Sheet1!$B$3:$AF$66,MATCH($A11,Sheet1!$A$3:$A$66,0),MATCH(AA$2,Sheet1!$B$2:$AF$2,0))</f>
        <v>240</v>
      </c>
      <c r="AB11" s="5">
        <f>INDEX(Sheet1!$B$3:$AF$66,MATCH($A11,Sheet1!$A$3:$A$66,0),MATCH(AB$2,Sheet1!$B$2:$AF$2,0))</f>
        <v>373</v>
      </c>
      <c r="AC11" s="5">
        <f>INDEX(Sheet1!$B$3:$AF$66,MATCH($A11,Sheet1!$A$3:$A$66,0),MATCH(AC$2,Sheet1!$B$2:$AF$2,0))</f>
        <v>431</v>
      </c>
      <c r="AD11" s="5">
        <f>INDEX(Sheet1!$B$3:$AF$66,MATCH($A11,Sheet1!$A$3:$A$66,0),MATCH(AD$2,Sheet1!$B$2:$AF$2,0))</f>
        <v>2</v>
      </c>
      <c r="AE11" s="5">
        <f>INDEX(Sheet1!$B$3:$AF$66,MATCH($A11,Sheet1!$A$3:$A$66,0),MATCH(AE$2,Sheet1!$B$2:$AF$2,0))</f>
        <v>232</v>
      </c>
      <c r="AF11" s="5">
        <f>INDEX(Sheet1!$B$3:$AF$66,MATCH($A11,Sheet1!$A$3:$A$66,0),MATCH(AF$2,Sheet1!$B$2:$AF$2,0))</f>
        <v>60</v>
      </c>
      <c r="AG11" s="5">
        <f>INDEX(Sheet1!$B$3:$AF$66,MATCH($A11,Sheet1!$A$3:$A$66,0),MATCH(AG$2,Sheet1!$B$2:$AF$2,0))</f>
        <v>135</v>
      </c>
      <c r="AH11" s="31">
        <f t="shared" si="0"/>
        <v>41308</v>
      </c>
      <c r="AI11">
        <f t="shared" si="1"/>
        <v>13</v>
      </c>
    </row>
    <row r="12" spans="1:35">
      <c r="A12" s="27">
        <v>110</v>
      </c>
      <c r="B12" s="26" t="str">
        <f>VLOOKUP(A12,候选人编号!$A$2:$B$65,2,0)</f>
        <v>白云</v>
      </c>
      <c r="C12" s="5">
        <f>INDEX(Sheet1!$B$3:$AF$66,MATCH($A12,Sheet1!$A$3:$A$66,0),MATCH(C$2,Sheet1!$B$2:$AF$2,0))</f>
        <v>782</v>
      </c>
      <c r="D12" s="5">
        <f>INDEX(Sheet1!$B$3:$AF$66,MATCH($A12,Sheet1!$A$3:$A$66,0),MATCH(D$2,Sheet1!$B$2:$AF$2,0))</f>
        <v>212</v>
      </c>
      <c r="E12" s="5">
        <f>INDEX(Sheet1!$B$3:$AF$66,MATCH($A12,Sheet1!$A$3:$A$66,0),MATCH(E$2,Sheet1!$B$2:$AF$2,0))</f>
        <v>513</v>
      </c>
      <c r="F12" s="5">
        <f>INDEX(Sheet1!$B$3:$AF$66,MATCH($A12,Sheet1!$A$3:$A$66,0),MATCH(F$2,Sheet1!$B$2:$AF$2,0))</f>
        <v>565</v>
      </c>
      <c r="G12" s="5">
        <f>INDEX(Sheet1!$B$3:$AF$66,MATCH($A12,Sheet1!$A$3:$A$66,0),MATCH(G$2,Sheet1!$B$2:$AF$2,0))</f>
        <v>184</v>
      </c>
      <c r="H12" s="5">
        <f>INDEX(Sheet1!$B$3:$AF$66,MATCH($A12,Sheet1!$A$3:$A$66,0),MATCH(H$2,Sheet1!$B$2:$AF$2,0))</f>
        <v>198</v>
      </c>
      <c r="I12" s="5">
        <f>INDEX(Sheet1!$B$3:$AF$66,MATCH($A12,Sheet1!$A$3:$A$66,0),MATCH(I$2,Sheet1!$B$2:$AF$2,0))</f>
        <v>1344</v>
      </c>
      <c r="J12" s="5">
        <f>INDEX(Sheet1!$B$3:$AF$66,MATCH($A12,Sheet1!$A$3:$A$66,0),MATCH(J$2,Sheet1!$B$2:$AF$2,0))</f>
        <v>9</v>
      </c>
      <c r="K12" s="5">
        <f>INDEX(Sheet1!$B$3:$AF$66,MATCH($A12,Sheet1!$A$3:$A$66,0),MATCH(K$2,Sheet1!$B$2:$AF$2,0))</f>
        <v>0</v>
      </c>
      <c r="L12" s="5">
        <f>INDEX(Sheet1!$B$3:$AF$66,MATCH($A12,Sheet1!$A$3:$A$66,0),MATCH(L$2,Sheet1!$B$2:$AF$2,0))</f>
        <v>1000</v>
      </c>
      <c r="M12" s="5">
        <f>INDEX(Sheet1!$B$3:$AF$66,MATCH($A12,Sheet1!$A$3:$A$66,0),MATCH(M$2,Sheet1!$B$2:$AF$2,0))</f>
        <v>2497</v>
      </c>
      <c r="N12" s="5">
        <f>INDEX(Sheet1!$B$3:$AF$66,MATCH($A12,Sheet1!$A$3:$A$66,0),MATCH(N$2,Sheet1!$B$2:$AF$2,0))</f>
        <v>46</v>
      </c>
      <c r="O12" s="5">
        <f>INDEX(Sheet1!$B$3:$AF$66,MATCH($A12,Sheet1!$A$3:$A$66,0),MATCH(O$2,Sheet1!$B$2:$AF$2,0))</f>
        <v>754</v>
      </c>
      <c r="P12" s="5">
        <f>INDEX(Sheet1!$B$3:$AF$66,MATCH($A12,Sheet1!$A$3:$A$66,0),MATCH(P$2,Sheet1!$B$2:$AF$2,0))</f>
        <v>525</v>
      </c>
      <c r="Q12" s="5">
        <f>INDEX(Sheet1!$B$3:$AF$66,MATCH($A12,Sheet1!$A$3:$A$66,0),MATCH(Q$2,Sheet1!$B$2:$AF$2,0))</f>
        <v>557</v>
      </c>
      <c r="R12" s="5">
        <f>INDEX(Sheet1!$B$3:$AF$66,MATCH($A12,Sheet1!$A$3:$A$66,0),MATCH(R$2,Sheet1!$B$2:$AF$2,0))</f>
        <v>2066</v>
      </c>
      <c r="S12" s="5">
        <f>INDEX(Sheet1!$B$3:$AF$66,MATCH($A12,Sheet1!$A$3:$A$66,0),MATCH(S$2,Sheet1!$B$2:$AF$2,0))</f>
        <v>50</v>
      </c>
      <c r="T12" s="5">
        <f>INDEX(Sheet1!$B$3:$AF$66,MATCH($A12,Sheet1!$A$3:$A$66,0),MATCH(T$2,Sheet1!$B$2:$AF$2,0))</f>
        <v>503</v>
      </c>
      <c r="U12" s="5">
        <f>INDEX(Sheet1!$B$3:$AF$66,MATCH($A12,Sheet1!$A$3:$A$66,0),MATCH(U$2,Sheet1!$B$2:$AF$2,0))</f>
        <v>0</v>
      </c>
      <c r="V12" s="5">
        <f>INDEX(Sheet1!$B$3:$AF$66,MATCH($A12,Sheet1!$A$3:$A$66,0),MATCH(V$2,Sheet1!$B$2:$AF$2,0))</f>
        <v>12</v>
      </c>
      <c r="W12" s="5">
        <f>INDEX(Sheet1!$B$3:$AF$66,MATCH($A12,Sheet1!$A$3:$A$66,0),MATCH(W$2,Sheet1!$B$2:$AF$2,0))</f>
        <v>22</v>
      </c>
      <c r="X12" s="5">
        <f>INDEX(Sheet1!$B$3:$AF$66,MATCH($A12,Sheet1!$A$3:$A$66,0),MATCH(X$2,Sheet1!$B$2:$AF$2,0))</f>
        <v>54943</v>
      </c>
      <c r="Y12" s="5">
        <f>INDEX(Sheet1!$B$3:$AF$66,MATCH($A12,Sheet1!$A$3:$A$66,0),MATCH(Y$2,Sheet1!$B$2:$AF$2,0))</f>
        <v>297</v>
      </c>
      <c r="Z12" s="5">
        <f>INDEX(Sheet1!$B$3:$AF$66,MATCH($A12,Sheet1!$A$3:$A$66,0),MATCH(Z$2,Sheet1!$B$2:$AF$2,0))</f>
        <v>130</v>
      </c>
      <c r="AA12" s="5">
        <f>INDEX(Sheet1!$B$3:$AF$66,MATCH($A12,Sheet1!$A$3:$A$66,0),MATCH(AA$2,Sheet1!$B$2:$AF$2,0))</f>
        <v>250</v>
      </c>
      <c r="AB12" s="5">
        <f>INDEX(Sheet1!$B$3:$AF$66,MATCH($A12,Sheet1!$A$3:$A$66,0),MATCH(AB$2,Sheet1!$B$2:$AF$2,0))</f>
        <v>1742</v>
      </c>
      <c r="AC12" s="5">
        <f>INDEX(Sheet1!$B$3:$AF$66,MATCH($A12,Sheet1!$A$3:$A$66,0),MATCH(AC$2,Sheet1!$B$2:$AF$2,0))</f>
        <v>534</v>
      </c>
      <c r="AD12" s="5">
        <f>INDEX(Sheet1!$B$3:$AF$66,MATCH($A12,Sheet1!$A$3:$A$66,0),MATCH(AD$2,Sheet1!$B$2:$AF$2,0))</f>
        <v>7</v>
      </c>
      <c r="AE12" s="5">
        <f>INDEX(Sheet1!$B$3:$AF$66,MATCH($A12,Sheet1!$A$3:$A$66,0),MATCH(AE$2,Sheet1!$B$2:$AF$2,0))</f>
        <v>189</v>
      </c>
      <c r="AF12" s="5">
        <f>INDEX(Sheet1!$B$3:$AF$66,MATCH($A12,Sheet1!$A$3:$A$66,0),MATCH(AF$2,Sheet1!$B$2:$AF$2,0))</f>
        <v>203</v>
      </c>
      <c r="AG12" s="5">
        <f>INDEX(Sheet1!$B$3:$AF$66,MATCH($A12,Sheet1!$A$3:$A$66,0),MATCH(AG$2,Sheet1!$B$2:$AF$2,0))</f>
        <v>219</v>
      </c>
      <c r="AH12" s="31">
        <f t="shared" si="0"/>
        <v>70353</v>
      </c>
      <c r="AI12">
        <f t="shared" si="1"/>
        <v>9</v>
      </c>
    </row>
    <row r="13" spans="1:35">
      <c r="A13" s="27">
        <v>111</v>
      </c>
      <c r="B13" s="26" t="str">
        <f>VLOOKUP(A13,候选人编号!$A$2:$B$65,2,0)</f>
        <v>刘乾坤</v>
      </c>
      <c r="C13" s="5">
        <f>INDEX(Sheet1!$B$3:$AF$66,MATCH($A13,Sheet1!$A$3:$A$66,0),MATCH(C$2,Sheet1!$B$2:$AF$2,0))</f>
        <v>544</v>
      </c>
      <c r="D13" s="5">
        <f>INDEX(Sheet1!$B$3:$AF$66,MATCH($A13,Sheet1!$A$3:$A$66,0),MATCH(D$2,Sheet1!$B$2:$AF$2,0))</f>
        <v>162</v>
      </c>
      <c r="E13" s="5">
        <f>INDEX(Sheet1!$B$3:$AF$66,MATCH($A13,Sheet1!$A$3:$A$66,0),MATCH(E$2,Sheet1!$B$2:$AF$2,0))</f>
        <v>107</v>
      </c>
      <c r="F13" s="5">
        <f>INDEX(Sheet1!$B$3:$AF$66,MATCH($A13,Sheet1!$A$3:$A$66,0),MATCH(F$2,Sheet1!$B$2:$AF$2,0))</f>
        <v>596</v>
      </c>
      <c r="G13" s="5">
        <f>INDEX(Sheet1!$B$3:$AF$66,MATCH($A13,Sheet1!$A$3:$A$66,0),MATCH(G$2,Sheet1!$B$2:$AF$2,0))</f>
        <v>127</v>
      </c>
      <c r="H13" s="5">
        <f>INDEX(Sheet1!$B$3:$AF$66,MATCH($A13,Sheet1!$A$3:$A$66,0),MATCH(H$2,Sheet1!$B$2:$AF$2,0))</f>
        <v>123</v>
      </c>
      <c r="I13" s="5">
        <f>INDEX(Sheet1!$B$3:$AF$66,MATCH($A13,Sheet1!$A$3:$A$66,0),MATCH(I$2,Sheet1!$B$2:$AF$2,0))</f>
        <v>548</v>
      </c>
      <c r="J13" s="5">
        <f>INDEX(Sheet1!$B$3:$AF$66,MATCH($A13,Sheet1!$A$3:$A$66,0),MATCH(J$2,Sheet1!$B$2:$AF$2,0))</f>
        <v>16</v>
      </c>
      <c r="K13" s="5">
        <f>INDEX(Sheet1!$B$3:$AF$66,MATCH($A13,Sheet1!$A$3:$A$66,0),MATCH(K$2,Sheet1!$B$2:$AF$2,0))</f>
        <v>0</v>
      </c>
      <c r="L13" s="5">
        <f>INDEX(Sheet1!$B$3:$AF$66,MATCH($A13,Sheet1!$A$3:$A$66,0),MATCH(L$2,Sheet1!$B$2:$AF$2,0))</f>
        <v>805</v>
      </c>
      <c r="M13" s="5">
        <f>INDEX(Sheet1!$B$3:$AF$66,MATCH($A13,Sheet1!$A$3:$A$66,0),MATCH(M$2,Sheet1!$B$2:$AF$2,0))</f>
        <v>78323</v>
      </c>
      <c r="N13" s="5">
        <f>INDEX(Sheet1!$B$3:$AF$66,MATCH($A13,Sheet1!$A$3:$A$66,0),MATCH(N$2,Sheet1!$B$2:$AF$2,0))</f>
        <v>113</v>
      </c>
      <c r="O13" s="5">
        <f>INDEX(Sheet1!$B$3:$AF$66,MATCH($A13,Sheet1!$A$3:$A$66,0),MATCH(O$2,Sheet1!$B$2:$AF$2,0))</f>
        <v>334</v>
      </c>
      <c r="P13" s="5">
        <f>INDEX(Sheet1!$B$3:$AF$66,MATCH($A13,Sheet1!$A$3:$A$66,0),MATCH(P$2,Sheet1!$B$2:$AF$2,0))</f>
        <v>480</v>
      </c>
      <c r="Q13" s="5">
        <f>INDEX(Sheet1!$B$3:$AF$66,MATCH($A13,Sheet1!$A$3:$A$66,0),MATCH(Q$2,Sheet1!$B$2:$AF$2,0))</f>
        <v>464</v>
      </c>
      <c r="R13" s="5">
        <f>INDEX(Sheet1!$B$3:$AF$66,MATCH($A13,Sheet1!$A$3:$A$66,0),MATCH(R$2,Sheet1!$B$2:$AF$2,0))</f>
        <v>2356</v>
      </c>
      <c r="S13" s="5">
        <f>INDEX(Sheet1!$B$3:$AF$66,MATCH($A13,Sheet1!$A$3:$A$66,0),MATCH(S$2,Sheet1!$B$2:$AF$2,0))</f>
        <v>309</v>
      </c>
      <c r="T13" s="5">
        <f>INDEX(Sheet1!$B$3:$AF$66,MATCH($A13,Sheet1!$A$3:$A$66,0),MATCH(T$2,Sheet1!$B$2:$AF$2,0))</f>
        <v>599</v>
      </c>
      <c r="U13" s="5">
        <f>INDEX(Sheet1!$B$3:$AF$66,MATCH($A13,Sheet1!$A$3:$A$66,0),MATCH(U$2,Sheet1!$B$2:$AF$2,0))</f>
        <v>0</v>
      </c>
      <c r="V13" s="5">
        <f>INDEX(Sheet1!$B$3:$AF$66,MATCH($A13,Sheet1!$A$3:$A$66,0),MATCH(V$2,Sheet1!$B$2:$AF$2,0))</f>
        <v>28</v>
      </c>
      <c r="W13" s="5">
        <f>INDEX(Sheet1!$B$3:$AF$66,MATCH($A13,Sheet1!$A$3:$A$66,0),MATCH(W$2,Sheet1!$B$2:$AF$2,0))</f>
        <v>14</v>
      </c>
      <c r="X13" s="5">
        <f>INDEX(Sheet1!$B$3:$AF$66,MATCH($A13,Sheet1!$A$3:$A$66,0),MATCH(X$2,Sheet1!$B$2:$AF$2,0))</f>
        <v>3403</v>
      </c>
      <c r="Y13" s="5">
        <f>INDEX(Sheet1!$B$3:$AF$66,MATCH($A13,Sheet1!$A$3:$A$66,0),MATCH(Y$2,Sheet1!$B$2:$AF$2,0))</f>
        <v>226</v>
      </c>
      <c r="Z13" s="5">
        <f>INDEX(Sheet1!$B$3:$AF$66,MATCH($A13,Sheet1!$A$3:$A$66,0),MATCH(Z$2,Sheet1!$B$2:$AF$2,0))</f>
        <v>134</v>
      </c>
      <c r="AA13" s="5">
        <f>INDEX(Sheet1!$B$3:$AF$66,MATCH($A13,Sheet1!$A$3:$A$66,0),MATCH(AA$2,Sheet1!$B$2:$AF$2,0))</f>
        <v>334</v>
      </c>
      <c r="AB13" s="5">
        <f>INDEX(Sheet1!$B$3:$AF$66,MATCH($A13,Sheet1!$A$3:$A$66,0),MATCH(AB$2,Sheet1!$B$2:$AF$2,0))</f>
        <v>663</v>
      </c>
      <c r="AC13" s="5">
        <f>INDEX(Sheet1!$B$3:$AF$66,MATCH($A13,Sheet1!$A$3:$A$66,0),MATCH(AC$2,Sheet1!$B$2:$AF$2,0))</f>
        <v>333</v>
      </c>
      <c r="AD13" s="5">
        <f>INDEX(Sheet1!$B$3:$AF$66,MATCH($A13,Sheet1!$A$3:$A$66,0),MATCH(AD$2,Sheet1!$B$2:$AF$2,0))</f>
        <v>0</v>
      </c>
      <c r="AE13" s="5">
        <f>INDEX(Sheet1!$B$3:$AF$66,MATCH($A13,Sheet1!$A$3:$A$66,0),MATCH(AE$2,Sheet1!$B$2:$AF$2,0))</f>
        <v>2733</v>
      </c>
      <c r="AF13" s="5">
        <f>INDEX(Sheet1!$B$3:$AF$66,MATCH($A13,Sheet1!$A$3:$A$66,0),MATCH(AF$2,Sheet1!$B$2:$AF$2,0))</f>
        <v>82</v>
      </c>
      <c r="AG13" s="5">
        <f>INDEX(Sheet1!$B$3:$AF$66,MATCH($A13,Sheet1!$A$3:$A$66,0),MATCH(AG$2,Sheet1!$B$2:$AF$2,0))</f>
        <v>264</v>
      </c>
      <c r="AH13" s="31">
        <f t="shared" si="0"/>
        <v>94220</v>
      </c>
      <c r="AI13">
        <f t="shared" si="1"/>
        <v>4</v>
      </c>
    </row>
    <row r="14" spans="1:35">
      <c r="A14" s="27">
        <v>112</v>
      </c>
      <c r="B14" s="26" t="str">
        <f>VLOOKUP(A14,候选人编号!$A$2:$B$65,2,0)</f>
        <v>刘焕荣</v>
      </c>
      <c r="C14" s="5">
        <f>INDEX(Sheet1!$B$3:$AF$66,MATCH($A14,Sheet1!$A$3:$A$66,0),MATCH(C$2,Sheet1!$B$2:$AF$2,0))</f>
        <v>469</v>
      </c>
      <c r="D14" s="5">
        <f>INDEX(Sheet1!$B$3:$AF$66,MATCH($A14,Sheet1!$A$3:$A$66,0),MATCH(D$2,Sheet1!$B$2:$AF$2,0))</f>
        <v>130</v>
      </c>
      <c r="E14" s="5">
        <f>INDEX(Sheet1!$B$3:$AF$66,MATCH($A14,Sheet1!$A$3:$A$66,0),MATCH(E$2,Sheet1!$B$2:$AF$2,0))</f>
        <v>64</v>
      </c>
      <c r="F14" s="5">
        <f>INDEX(Sheet1!$B$3:$AF$66,MATCH($A14,Sheet1!$A$3:$A$66,0),MATCH(F$2,Sheet1!$B$2:$AF$2,0))</f>
        <v>418</v>
      </c>
      <c r="G14" s="5">
        <f>INDEX(Sheet1!$B$3:$AF$66,MATCH($A14,Sheet1!$A$3:$A$66,0),MATCH(G$2,Sheet1!$B$2:$AF$2,0))</f>
        <v>149</v>
      </c>
      <c r="H14" s="5">
        <f>INDEX(Sheet1!$B$3:$AF$66,MATCH($A14,Sheet1!$A$3:$A$66,0),MATCH(H$2,Sheet1!$B$2:$AF$2,0))</f>
        <v>91</v>
      </c>
      <c r="I14" s="5">
        <f>INDEX(Sheet1!$B$3:$AF$66,MATCH($A14,Sheet1!$A$3:$A$66,0),MATCH(I$2,Sheet1!$B$2:$AF$2,0))</f>
        <v>465</v>
      </c>
      <c r="J14" s="5">
        <f>INDEX(Sheet1!$B$3:$AF$66,MATCH($A14,Sheet1!$A$3:$A$66,0),MATCH(J$2,Sheet1!$B$2:$AF$2,0))</f>
        <v>9</v>
      </c>
      <c r="K14" s="5">
        <f>INDEX(Sheet1!$B$3:$AF$66,MATCH($A14,Sheet1!$A$3:$A$66,0),MATCH(K$2,Sheet1!$B$2:$AF$2,0))</f>
        <v>0</v>
      </c>
      <c r="L14" s="5">
        <f>INDEX(Sheet1!$B$3:$AF$66,MATCH($A14,Sheet1!$A$3:$A$66,0),MATCH(L$2,Sheet1!$B$2:$AF$2,0))</f>
        <v>671</v>
      </c>
      <c r="M14" s="5">
        <f>INDEX(Sheet1!$B$3:$AF$66,MATCH($A14,Sheet1!$A$3:$A$66,0),MATCH(M$2,Sheet1!$B$2:$AF$2,0))</f>
        <v>1914</v>
      </c>
      <c r="N14" s="5">
        <f>INDEX(Sheet1!$B$3:$AF$66,MATCH($A14,Sheet1!$A$3:$A$66,0),MATCH(N$2,Sheet1!$B$2:$AF$2,0))</f>
        <v>71</v>
      </c>
      <c r="O14" s="5">
        <f>INDEX(Sheet1!$B$3:$AF$66,MATCH($A14,Sheet1!$A$3:$A$66,0),MATCH(O$2,Sheet1!$B$2:$AF$2,0))</f>
        <v>398</v>
      </c>
      <c r="P14" s="5">
        <f>INDEX(Sheet1!$B$3:$AF$66,MATCH($A14,Sheet1!$A$3:$A$66,0),MATCH(P$2,Sheet1!$B$2:$AF$2,0))</f>
        <v>412</v>
      </c>
      <c r="Q14" s="5">
        <f>INDEX(Sheet1!$B$3:$AF$66,MATCH($A14,Sheet1!$A$3:$A$66,0),MATCH(Q$2,Sheet1!$B$2:$AF$2,0))</f>
        <v>367</v>
      </c>
      <c r="R14" s="5">
        <f>INDEX(Sheet1!$B$3:$AF$66,MATCH($A14,Sheet1!$A$3:$A$66,0),MATCH(R$2,Sheet1!$B$2:$AF$2,0))</f>
        <v>1539</v>
      </c>
      <c r="S14" s="5">
        <f>INDEX(Sheet1!$B$3:$AF$66,MATCH($A14,Sheet1!$A$3:$A$66,0),MATCH(S$2,Sheet1!$B$2:$AF$2,0))</f>
        <v>28701</v>
      </c>
      <c r="T14" s="5">
        <f>INDEX(Sheet1!$B$3:$AF$66,MATCH($A14,Sheet1!$A$3:$A$66,0),MATCH(T$2,Sheet1!$B$2:$AF$2,0))</f>
        <v>499</v>
      </c>
      <c r="U14" s="5">
        <f>INDEX(Sheet1!$B$3:$AF$66,MATCH($A14,Sheet1!$A$3:$A$66,0),MATCH(U$2,Sheet1!$B$2:$AF$2,0))</f>
        <v>0</v>
      </c>
      <c r="V14" s="5">
        <f>INDEX(Sheet1!$B$3:$AF$66,MATCH($A14,Sheet1!$A$3:$A$66,0),MATCH(V$2,Sheet1!$B$2:$AF$2,0))</f>
        <v>28</v>
      </c>
      <c r="W14" s="5">
        <f>INDEX(Sheet1!$B$3:$AF$66,MATCH($A14,Sheet1!$A$3:$A$66,0),MATCH(W$2,Sheet1!$B$2:$AF$2,0))</f>
        <v>14</v>
      </c>
      <c r="X14" s="5">
        <f>INDEX(Sheet1!$B$3:$AF$66,MATCH($A14,Sheet1!$A$3:$A$66,0),MATCH(X$2,Sheet1!$B$2:$AF$2,0))</f>
        <v>3863</v>
      </c>
      <c r="Y14" s="5">
        <f>INDEX(Sheet1!$B$3:$AF$66,MATCH($A14,Sheet1!$A$3:$A$66,0),MATCH(Y$2,Sheet1!$B$2:$AF$2,0))</f>
        <v>1919</v>
      </c>
      <c r="Z14" s="5">
        <f>INDEX(Sheet1!$B$3:$AF$66,MATCH($A14,Sheet1!$A$3:$A$66,0),MATCH(Z$2,Sheet1!$B$2:$AF$2,0))</f>
        <v>80</v>
      </c>
      <c r="AA14" s="5">
        <f>INDEX(Sheet1!$B$3:$AF$66,MATCH($A14,Sheet1!$A$3:$A$66,0),MATCH(AA$2,Sheet1!$B$2:$AF$2,0))</f>
        <v>317</v>
      </c>
      <c r="AB14" s="5">
        <f>INDEX(Sheet1!$B$3:$AF$66,MATCH($A14,Sheet1!$A$3:$A$66,0),MATCH(AB$2,Sheet1!$B$2:$AF$2,0))</f>
        <v>548</v>
      </c>
      <c r="AC14" s="5">
        <f>INDEX(Sheet1!$B$3:$AF$66,MATCH($A14,Sheet1!$A$3:$A$66,0),MATCH(AC$2,Sheet1!$B$2:$AF$2,0))</f>
        <v>246</v>
      </c>
      <c r="AD14" s="5">
        <f>INDEX(Sheet1!$B$3:$AF$66,MATCH($A14,Sheet1!$A$3:$A$66,0),MATCH(AD$2,Sheet1!$B$2:$AF$2,0))</f>
        <v>3</v>
      </c>
      <c r="AE14" s="5">
        <f>INDEX(Sheet1!$B$3:$AF$66,MATCH($A14,Sheet1!$A$3:$A$66,0),MATCH(AE$2,Sheet1!$B$2:$AF$2,0))</f>
        <v>146</v>
      </c>
      <c r="AF14" s="5">
        <f>INDEX(Sheet1!$B$3:$AF$66,MATCH($A14,Sheet1!$A$3:$A$66,0),MATCH(AF$2,Sheet1!$B$2:$AF$2,0))</f>
        <v>136</v>
      </c>
      <c r="AG14" s="5">
        <f>INDEX(Sheet1!$B$3:$AF$66,MATCH($A14,Sheet1!$A$3:$A$66,0),MATCH(AG$2,Sheet1!$B$2:$AF$2,0))</f>
        <v>154</v>
      </c>
      <c r="AH14" s="31">
        <f t="shared" si="0"/>
        <v>43821</v>
      </c>
      <c r="AI14">
        <f t="shared" si="1"/>
        <v>12</v>
      </c>
    </row>
    <row r="15" spans="1:35">
      <c r="A15" s="27">
        <v>113</v>
      </c>
      <c r="B15" s="26" t="str">
        <f>VLOOKUP(A15,候选人编号!$A$2:$B$65,2,0)</f>
        <v>刘惠君</v>
      </c>
      <c r="C15" s="5">
        <f>INDEX(Sheet1!$B$3:$AF$66,MATCH($A15,Sheet1!$A$3:$A$66,0),MATCH(C$2,Sheet1!$B$2:$AF$2,0))</f>
        <v>615</v>
      </c>
      <c r="D15" s="5">
        <f>INDEX(Sheet1!$B$3:$AF$66,MATCH($A15,Sheet1!$A$3:$A$66,0),MATCH(D$2,Sheet1!$B$2:$AF$2,0))</f>
        <v>116</v>
      </c>
      <c r="E15" s="5">
        <f>INDEX(Sheet1!$B$3:$AF$66,MATCH($A15,Sheet1!$A$3:$A$66,0),MATCH(E$2,Sheet1!$B$2:$AF$2,0))</f>
        <v>46</v>
      </c>
      <c r="F15" s="5">
        <f>INDEX(Sheet1!$B$3:$AF$66,MATCH($A15,Sheet1!$A$3:$A$66,0),MATCH(F$2,Sheet1!$B$2:$AF$2,0))</f>
        <v>426</v>
      </c>
      <c r="G15" s="5">
        <f>INDEX(Sheet1!$B$3:$AF$66,MATCH($A15,Sheet1!$A$3:$A$66,0),MATCH(G$2,Sheet1!$B$2:$AF$2,0))</f>
        <v>565</v>
      </c>
      <c r="H15" s="5">
        <f>INDEX(Sheet1!$B$3:$AF$66,MATCH($A15,Sheet1!$A$3:$A$66,0),MATCH(H$2,Sheet1!$B$2:$AF$2,0))</f>
        <v>97</v>
      </c>
      <c r="I15" s="5">
        <f>INDEX(Sheet1!$B$3:$AF$66,MATCH($A15,Sheet1!$A$3:$A$66,0),MATCH(I$2,Sheet1!$B$2:$AF$2,0))</f>
        <v>317</v>
      </c>
      <c r="J15" s="5">
        <f>INDEX(Sheet1!$B$3:$AF$66,MATCH($A15,Sheet1!$A$3:$A$66,0),MATCH(J$2,Sheet1!$B$2:$AF$2,0))</f>
        <v>0</v>
      </c>
      <c r="K15" s="5">
        <f>INDEX(Sheet1!$B$3:$AF$66,MATCH($A15,Sheet1!$A$3:$A$66,0),MATCH(K$2,Sheet1!$B$2:$AF$2,0))</f>
        <v>0</v>
      </c>
      <c r="L15" s="5">
        <f>INDEX(Sheet1!$B$3:$AF$66,MATCH($A15,Sheet1!$A$3:$A$66,0),MATCH(L$2,Sheet1!$B$2:$AF$2,0))</f>
        <v>784</v>
      </c>
      <c r="M15" s="5">
        <f>INDEX(Sheet1!$B$3:$AF$66,MATCH($A15,Sheet1!$A$3:$A$66,0),MATCH(M$2,Sheet1!$B$2:$AF$2,0))</f>
        <v>398</v>
      </c>
      <c r="N15" s="5">
        <f>INDEX(Sheet1!$B$3:$AF$66,MATCH($A15,Sheet1!$A$3:$A$66,0),MATCH(N$2,Sheet1!$B$2:$AF$2,0))</f>
        <v>64</v>
      </c>
      <c r="O15" s="5">
        <f>INDEX(Sheet1!$B$3:$AF$66,MATCH($A15,Sheet1!$A$3:$A$66,0),MATCH(O$2,Sheet1!$B$2:$AF$2,0))</f>
        <v>346</v>
      </c>
      <c r="P15" s="5">
        <f>INDEX(Sheet1!$B$3:$AF$66,MATCH($A15,Sheet1!$A$3:$A$66,0),MATCH(P$2,Sheet1!$B$2:$AF$2,0))</f>
        <v>453</v>
      </c>
      <c r="Q15" s="5">
        <f>INDEX(Sheet1!$B$3:$AF$66,MATCH($A15,Sheet1!$A$3:$A$66,0),MATCH(Q$2,Sheet1!$B$2:$AF$2,0))</f>
        <v>386</v>
      </c>
      <c r="R15" s="5">
        <f>INDEX(Sheet1!$B$3:$AF$66,MATCH($A15,Sheet1!$A$3:$A$66,0),MATCH(R$2,Sheet1!$B$2:$AF$2,0))</f>
        <v>1383</v>
      </c>
      <c r="S15" s="5">
        <f>INDEX(Sheet1!$B$3:$AF$66,MATCH($A15,Sheet1!$A$3:$A$66,0),MATCH(S$2,Sheet1!$B$2:$AF$2,0))</f>
        <v>223</v>
      </c>
      <c r="T15" s="5">
        <f>INDEX(Sheet1!$B$3:$AF$66,MATCH($A15,Sheet1!$A$3:$A$66,0),MATCH(T$2,Sheet1!$B$2:$AF$2,0))</f>
        <v>342</v>
      </c>
      <c r="U15" s="5">
        <f>INDEX(Sheet1!$B$3:$AF$66,MATCH($A15,Sheet1!$A$3:$A$66,0),MATCH(U$2,Sheet1!$B$2:$AF$2,0))</f>
        <v>0</v>
      </c>
      <c r="V15" s="5">
        <f>INDEX(Sheet1!$B$3:$AF$66,MATCH($A15,Sheet1!$A$3:$A$66,0),MATCH(V$2,Sheet1!$B$2:$AF$2,0))</f>
        <v>33</v>
      </c>
      <c r="W15" s="5">
        <f>INDEX(Sheet1!$B$3:$AF$66,MATCH($A15,Sheet1!$A$3:$A$66,0),MATCH(W$2,Sheet1!$B$2:$AF$2,0))</f>
        <v>15</v>
      </c>
      <c r="X15" s="5">
        <f>INDEX(Sheet1!$B$3:$AF$66,MATCH($A15,Sheet1!$A$3:$A$66,0),MATCH(X$2,Sheet1!$B$2:$AF$2,0))</f>
        <v>2251</v>
      </c>
      <c r="Y15" s="5">
        <f>INDEX(Sheet1!$B$3:$AF$66,MATCH($A15,Sheet1!$A$3:$A$66,0),MATCH(Y$2,Sheet1!$B$2:$AF$2,0))</f>
        <v>128</v>
      </c>
      <c r="Z15" s="5">
        <f>INDEX(Sheet1!$B$3:$AF$66,MATCH($A15,Sheet1!$A$3:$A$66,0),MATCH(Z$2,Sheet1!$B$2:$AF$2,0))</f>
        <v>94</v>
      </c>
      <c r="AA15" s="5">
        <f>INDEX(Sheet1!$B$3:$AF$66,MATCH($A15,Sheet1!$A$3:$A$66,0),MATCH(AA$2,Sheet1!$B$2:$AF$2,0))</f>
        <v>299</v>
      </c>
      <c r="AB15" s="5">
        <f>INDEX(Sheet1!$B$3:$AF$66,MATCH($A15,Sheet1!$A$3:$A$66,0),MATCH(AB$2,Sheet1!$B$2:$AF$2,0))</f>
        <v>309</v>
      </c>
      <c r="AC15" s="5">
        <f>INDEX(Sheet1!$B$3:$AF$66,MATCH($A15,Sheet1!$A$3:$A$66,0),MATCH(AC$2,Sheet1!$B$2:$AF$2,0))</f>
        <v>275</v>
      </c>
      <c r="AD15" s="5">
        <f>INDEX(Sheet1!$B$3:$AF$66,MATCH($A15,Sheet1!$A$3:$A$66,0),MATCH(AD$2,Sheet1!$B$2:$AF$2,0))</f>
        <v>2</v>
      </c>
      <c r="AE15" s="5">
        <f>INDEX(Sheet1!$B$3:$AF$66,MATCH($A15,Sheet1!$A$3:$A$66,0),MATCH(AE$2,Sheet1!$B$2:$AF$2,0))</f>
        <v>74</v>
      </c>
      <c r="AF15" s="5">
        <f>INDEX(Sheet1!$B$3:$AF$66,MATCH($A15,Sheet1!$A$3:$A$66,0),MATCH(AF$2,Sheet1!$B$2:$AF$2,0))</f>
        <v>50</v>
      </c>
      <c r="AG15" s="5">
        <f>INDEX(Sheet1!$B$3:$AF$66,MATCH($A15,Sheet1!$A$3:$A$66,0),MATCH(AG$2,Sheet1!$B$2:$AF$2,0))</f>
        <v>124</v>
      </c>
      <c r="AH15" s="31">
        <f t="shared" si="0"/>
        <v>10215</v>
      </c>
      <c r="AI15">
        <f t="shared" si="1"/>
        <v>56</v>
      </c>
    </row>
    <row r="16" spans="1:35">
      <c r="A16" s="27">
        <v>114</v>
      </c>
      <c r="B16" s="26" t="str">
        <f>VLOOKUP(A16,候选人编号!$A$2:$B$65,2,0)</f>
        <v>朱玉林</v>
      </c>
      <c r="C16" s="5">
        <f>INDEX(Sheet1!$B$3:$AF$66,MATCH($A16,Sheet1!$A$3:$A$66,0),MATCH(C$2,Sheet1!$B$2:$AF$2,0))</f>
        <v>536</v>
      </c>
      <c r="D16" s="5">
        <f>INDEX(Sheet1!$B$3:$AF$66,MATCH($A16,Sheet1!$A$3:$A$66,0),MATCH(D$2,Sheet1!$B$2:$AF$2,0))</f>
        <v>110</v>
      </c>
      <c r="E16" s="5">
        <f>INDEX(Sheet1!$B$3:$AF$66,MATCH($A16,Sheet1!$A$3:$A$66,0),MATCH(E$2,Sheet1!$B$2:$AF$2,0))</f>
        <v>190</v>
      </c>
      <c r="F16" s="5">
        <f>INDEX(Sheet1!$B$3:$AF$66,MATCH($A16,Sheet1!$A$3:$A$66,0),MATCH(F$2,Sheet1!$B$2:$AF$2,0))</f>
        <v>1030</v>
      </c>
      <c r="G16" s="5">
        <f>INDEX(Sheet1!$B$3:$AF$66,MATCH($A16,Sheet1!$A$3:$A$66,0),MATCH(G$2,Sheet1!$B$2:$AF$2,0))</f>
        <v>133</v>
      </c>
      <c r="H16" s="5">
        <f>INDEX(Sheet1!$B$3:$AF$66,MATCH($A16,Sheet1!$A$3:$A$66,0),MATCH(H$2,Sheet1!$B$2:$AF$2,0))</f>
        <v>129</v>
      </c>
      <c r="I16" s="5">
        <f>INDEX(Sheet1!$B$3:$AF$66,MATCH($A16,Sheet1!$A$3:$A$66,0),MATCH(I$2,Sheet1!$B$2:$AF$2,0))</f>
        <v>321</v>
      </c>
      <c r="J16" s="5">
        <f>INDEX(Sheet1!$B$3:$AF$66,MATCH($A16,Sheet1!$A$3:$A$66,0),MATCH(J$2,Sheet1!$B$2:$AF$2,0))</f>
        <v>3</v>
      </c>
      <c r="K16" s="5">
        <f>INDEX(Sheet1!$B$3:$AF$66,MATCH($A16,Sheet1!$A$3:$A$66,0),MATCH(K$2,Sheet1!$B$2:$AF$2,0))</f>
        <v>0</v>
      </c>
      <c r="L16" s="5">
        <f>INDEX(Sheet1!$B$3:$AF$66,MATCH($A16,Sheet1!$A$3:$A$66,0),MATCH(L$2,Sheet1!$B$2:$AF$2,0))</f>
        <v>488</v>
      </c>
      <c r="M16" s="5">
        <f>INDEX(Sheet1!$B$3:$AF$66,MATCH($A16,Sheet1!$A$3:$A$66,0),MATCH(M$2,Sheet1!$B$2:$AF$2,0))</f>
        <v>359</v>
      </c>
      <c r="N16" s="5">
        <f>INDEX(Sheet1!$B$3:$AF$66,MATCH($A16,Sheet1!$A$3:$A$66,0),MATCH(N$2,Sheet1!$B$2:$AF$2,0))</f>
        <v>61</v>
      </c>
      <c r="O16" s="5">
        <f>INDEX(Sheet1!$B$3:$AF$66,MATCH($A16,Sheet1!$A$3:$A$66,0),MATCH(O$2,Sheet1!$B$2:$AF$2,0))</f>
        <v>363</v>
      </c>
      <c r="P16" s="5">
        <f>INDEX(Sheet1!$B$3:$AF$66,MATCH($A16,Sheet1!$A$3:$A$66,0),MATCH(P$2,Sheet1!$B$2:$AF$2,0))</f>
        <v>382</v>
      </c>
      <c r="Q16" s="5">
        <f>INDEX(Sheet1!$B$3:$AF$66,MATCH($A16,Sheet1!$A$3:$A$66,0),MATCH(Q$2,Sheet1!$B$2:$AF$2,0))</f>
        <v>15377</v>
      </c>
      <c r="R16" s="5">
        <f>INDEX(Sheet1!$B$3:$AF$66,MATCH($A16,Sheet1!$A$3:$A$66,0),MATCH(R$2,Sheet1!$B$2:$AF$2,0))</f>
        <v>1233</v>
      </c>
      <c r="S16" s="5">
        <f>INDEX(Sheet1!$B$3:$AF$66,MATCH($A16,Sheet1!$A$3:$A$66,0),MATCH(S$2,Sheet1!$B$2:$AF$2,0))</f>
        <v>42</v>
      </c>
      <c r="T16" s="5">
        <f>INDEX(Sheet1!$B$3:$AF$66,MATCH($A16,Sheet1!$A$3:$A$66,0),MATCH(T$2,Sheet1!$B$2:$AF$2,0))</f>
        <v>314</v>
      </c>
      <c r="U16" s="5">
        <f>INDEX(Sheet1!$B$3:$AF$66,MATCH($A16,Sheet1!$A$3:$A$66,0),MATCH(U$2,Sheet1!$B$2:$AF$2,0))</f>
        <v>0</v>
      </c>
      <c r="V16" s="5">
        <f>INDEX(Sheet1!$B$3:$AF$66,MATCH($A16,Sheet1!$A$3:$A$66,0),MATCH(V$2,Sheet1!$B$2:$AF$2,0))</f>
        <v>19</v>
      </c>
      <c r="W16" s="5">
        <f>INDEX(Sheet1!$B$3:$AF$66,MATCH($A16,Sheet1!$A$3:$A$66,0),MATCH(W$2,Sheet1!$B$2:$AF$2,0))</f>
        <v>20</v>
      </c>
      <c r="X16" s="5">
        <f>INDEX(Sheet1!$B$3:$AF$66,MATCH($A16,Sheet1!$A$3:$A$66,0),MATCH(X$2,Sheet1!$B$2:$AF$2,0))</f>
        <v>2297</v>
      </c>
      <c r="Y16" s="5">
        <f>INDEX(Sheet1!$B$3:$AF$66,MATCH($A16,Sheet1!$A$3:$A$66,0),MATCH(Y$2,Sheet1!$B$2:$AF$2,0))</f>
        <v>123</v>
      </c>
      <c r="Z16" s="5">
        <f>INDEX(Sheet1!$B$3:$AF$66,MATCH($A16,Sheet1!$A$3:$A$66,0),MATCH(Z$2,Sheet1!$B$2:$AF$2,0))</f>
        <v>147</v>
      </c>
      <c r="AA16" s="5">
        <f>INDEX(Sheet1!$B$3:$AF$66,MATCH($A16,Sheet1!$A$3:$A$66,0),MATCH(AA$2,Sheet1!$B$2:$AF$2,0))</f>
        <v>2647</v>
      </c>
      <c r="AB16" s="5">
        <f>INDEX(Sheet1!$B$3:$AF$66,MATCH($A16,Sheet1!$A$3:$A$66,0),MATCH(AB$2,Sheet1!$B$2:$AF$2,0))</f>
        <v>434</v>
      </c>
      <c r="AC16" s="5">
        <f>INDEX(Sheet1!$B$3:$AF$66,MATCH($A16,Sheet1!$A$3:$A$66,0),MATCH(AC$2,Sheet1!$B$2:$AF$2,0))</f>
        <v>228</v>
      </c>
      <c r="AD16" s="5">
        <f>INDEX(Sheet1!$B$3:$AF$66,MATCH($A16,Sheet1!$A$3:$A$66,0),MATCH(AD$2,Sheet1!$B$2:$AF$2,0))</f>
        <v>0</v>
      </c>
      <c r="AE16" s="5">
        <f>INDEX(Sheet1!$B$3:$AF$66,MATCH($A16,Sheet1!$A$3:$A$66,0),MATCH(AE$2,Sheet1!$B$2:$AF$2,0))</f>
        <v>64</v>
      </c>
      <c r="AF16" s="5">
        <f>INDEX(Sheet1!$B$3:$AF$66,MATCH($A16,Sheet1!$A$3:$A$66,0),MATCH(AF$2,Sheet1!$B$2:$AF$2,0))</f>
        <v>49</v>
      </c>
      <c r="AG16" s="5">
        <f>INDEX(Sheet1!$B$3:$AF$66,MATCH($A16,Sheet1!$A$3:$A$66,0),MATCH(AG$2,Sheet1!$B$2:$AF$2,0))</f>
        <v>106</v>
      </c>
      <c r="AH16" s="31">
        <f t="shared" si="0"/>
        <v>27205</v>
      </c>
      <c r="AI16">
        <f t="shared" si="1"/>
        <v>26</v>
      </c>
    </row>
    <row r="17" spans="1:35">
      <c r="A17" s="27">
        <v>115</v>
      </c>
      <c r="B17" s="26" t="str">
        <f>VLOOKUP(A17,候选人编号!$A$2:$B$65,2,0)</f>
        <v>朱佩芳</v>
      </c>
      <c r="C17" s="5">
        <f>INDEX(Sheet1!$B$3:$AF$66,MATCH($A17,Sheet1!$A$3:$A$66,0),MATCH(C$2,Sheet1!$B$2:$AF$2,0))</f>
        <v>251</v>
      </c>
      <c r="D17" s="5">
        <f>INDEX(Sheet1!$B$3:$AF$66,MATCH($A17,Sheet1!$A$3:$A$66,0),MATCH(D$2,Sheet1!$B$2:$AF$2,0))</f>
        <v>132</v>
      </c>
      <c r="E17" s="5">
        <f>INDEX(Sheet1!$B$3:$AF$66,MATCH($A17,Sheet1!$A$3:$A$66,0),MATCH(E$2,Sheet1!$B$2:$AF$2,0))</f>
        <v>362</v>
      </c>
      <c r="F17" s="5">
        <f>INDEX(Sheet1!$B$3:$AF$66,MATCH($A17,Sheet1!$A$3:$A$66,0),MATCH(F$2,Sheet1!$B$2:$AF$2,0))</f>
        <v>312</v>
      </c>
      <c r="G17" s="5">
        <f>INDEX(Sheet1!$B$3:$AF$66,MATCH($A17,Sheet1!$A$3:$A$66,0),MATCH(G$2,Sheet1!$B$2:$AF$2,0))</f>
        <v>120</v>
      </c>
      <c r="H17" s="5">
        <f>INDEX(Sheet1!$B$3:$AF$66,MATCH($A17,Sheet1!$A$3:$A$66,0),MATCH(H$2,Sheet1!$B$2:$AF$2,0))</f>
        <v>89</v>
      </c>
      <c r="I17" s="5">
        <f>INDEX(Sheet1!$B$3:$AF$66,MATCH($A17,Sheet1!$A$3:$A$66,0),MATCH(I$2,Sheet1!$B$2:$AF$2,0))</f>
        <v>387</v>
      </c>
      <c r="J17" s="5">
        <f>INDEX(Sheet1!$B$3:$AF$66,MATCH($A17,Sheet1!$A$3:$A$66,0),MATCH(J$2,Sheet1!$B$2:$AF$2,0))</f>
        <v>6</v>
      </c>
      <c r="K17" s="5">
        <f>INDEX(Sheet1!$B$3:$AF$66,MATCH($A17,Sheet1!$A$3:$A$66,0),MATCH(K$2,Sheet1!$B$2:$AF$2,0))</f>
        <v>0</v>
      </c>
      <c r="L17" s="5">
        <f>INDEX(Sheet1!$B$3:$AF$66,MATCH($A17,Sheet1!$A$3:$A$66,0),MATCH(L$2,Sheet1!$B$2:$AF$2,0))</f>
        <v>629</v>
      </c>
      <c r="M17" s="5">
        <f>INDEX(Sheet1!$B$3:$AF$66,MATCH($A17,Sheet1!$A$3:$A$66,0),MATCH(M$2,Sheet1!$B$2:$AF$2,0))</f>
        <v>910</v>
      </c>
      <c r="N17" s="5">
        <f>INDEX(Sheet1!$B$3:$AF$66,MATCH($A17,Sheet1!$A$3:$A$66,0),MATCH(N$2,Sheet1!$B$2:$AF$2,0))</f>
        <v>250</v>
      </c>
      <c r="O17" s="5">
        <f>INDEX(Sheet1!$B$3:$AF$66,MATCH($A17,Sheet1!$A$3:$A$66,0),MATCH(O$2,Sheet1!$B$2:$AF$2,0))</f>
        <v>514</v>
      </c>
      <c r="P17" s="5">
        <f>INDEX(Sheet1!$B$3:$AF$66,MATCH($A17,Sheet1!$A$3:$A$66,0),MATCH(P$2,Sheet1!$B$2:$AF$2,0))</f>
        <v>356</v>
      </c>
      <c r="Q17" s="5">
        <f>INDEX(Sheet1!$B$3:$AF$66,MATCH($A17,Sheet1!$A$3:$A$66,0),MATCH(Q$2,Sheet1!$B$2:$AF$2,0))</f>
        <v>254</v>
      </c>
      <c r="R17" s="5">
        <f>INDEX(Sheet1!$B$3:$AF$66,MATCH($A17,Sheet1!$A$3:$A$66,0),MATCH(R$2,Sheet1!$B$2:$AF$2,0))</f>
        <v>1183</v>
      </c>
      <c r="S17" s="5">
        <f>INDEX(Sheet1!$B$3:$AF$66,MATCH($A17,Sheet1!$A$3:$A$66,0),MATCH(S$2,Sheet1!$B$2:$AF$2,0))</f>
        <v>84</v>
      </c>
      <c r="T17" s="5">
        <f>INDEX(Sheet1!$B$3:$AF$66,MATCH($A17,Sheet1!$A$3:$A$66,0),MATCH(T$2,Sheet1!$B$2:$AF$2,0))</f>
        <v>816</v>
      </c>
      <c r="U17" s="5">
        <f>INDEX(Sheet1!$B$3:$AF$66,MATCH($A17,Sheet1!$A$3:$A$66,0),MATCH(U$2,Sheet1!$B$2:$AF$2,0))</f>
        <v>0</v>
      </c>
      <c r="V17" s="5">
        <f>INDEX(Sheet1!$B$3:$AF$66,MATCH($A17,Sheet1!$A$3:$A$66,0),MATCH(V$2,Sheet1!$B$2:$AF$2,0))</f>
        <v>37</v>
      </c>
      <c r="W17" s="5">
        <f>INDEX(Sheet1!$B$3:$AF$66,MATCH($A17,Sheet1!$A$3:$A$66,0),MATCH(W$2,Sheet1!$B$2:$AF$2,0))</f>
        <v>22</v>
      </c>
      <c r="X17" s="5">
        <f>INDEX(Sheet1!$B$3:$AF$66,MATCH($A17,Sheet1!$A$3:$A$66,0),MATCH(X$2,Sheet1!$B$2:$AF$2,0))</f>
        <v>2250</v>
      </c>
      <c r="Y17" s="5">
        <f>INDEX(Sheet1!$B$3:$AF$66,MATCH($A17,Sheet1!$A$3:$A$66,0),MATCH(Y$2,Sheet1!$B$2:$AF$2,0))</f>
        <v>129</v>
      </c>
      <c r="Z17" s="5">
        <f>INDEX(Sheet1!$B$3:$AF$66,MATCH($A17,Sheet1!$A$3:$A$66,0),MATCH(Z$2,Sheet1!$B$2:$AF$2,0))</f>
        <v>172</v>
      </c>
      <c r="AA17" s="5">
        <f>INDEX(Sheet1!$B$3:$AF$66,MATCH($A17,Sheet1!$A$3:$A$66,0),MATCH(AA$2,Sheet1!$B$2:$AF$2,0))</f>
        <v>284</v>
      </c>
      <c r="AB17" s="5">
        <f>INDEX(Sheet1!$B$3:$AF$66,MATCH($A17,Sheet1!$A$3:$A$66,0),MATCH(AB$2,Sheet1!$B$2:$AF$2,0))</f>
        <v>332</v>
      </c>
      <c r="AC17" s="5">
        <f>INDEX(Sheet1!$B$3:$AF$66,MATCH($A17,Sheet1!$A$3:$A$66,0),MATCH(AC$2,Sheet1!$B$2:$AF$2,0))</f>
        <v>270</v>
      </c>
      <c r="AD17" s="5">
        <f>INDEX(Sheet1!$B$3:$AF$66,MATCH($A17,Sheet1!$A$3:$A$66,0),MATCH(AD$2,Sheet1!$B$2:$AF$2,0))</f>
        <v>0</v>
      </c>
      <c r="AE17" s="5">
        <f>INDEX(Sheet1!$B$3:$AF$66,MATCH($A17,Sheet1!$A$3:$A$66,0),MATCH(AE$2,Sheet1!$B$2:$AF$2,0))</f>
        <v>78</v>
      </c>
      <c r="AF17" s="5">
        <f>INDEX(Sheet1!$B$3:$AF$66,MATCH($A17,Sheet1!$A$3:$A$66,0),MATCH(AF$2,Sheet1!$B$2:$AF$2,0))</f>
        <v>313</v>
      </c>
      <c r="AG17" s="5">
        <f>INDEX(Sheet1!$B$3:$AF$66,MATCH($A17,Sheet1!$A$3:$A$66,0),MATCH(AG$2,Sheet1!$B$2:$AF$2,0))</f>
        <v>132</v>
      </c>
      <c r="AH17" s="31">
        <f t="shared" si="0"/>
        <v>10674</v>
      </c>
      <c r="AI17">
        <f t="shared" si="1"/>
        <v>53</v>
      </c>
    </row>
    <row r="18" spans="1:35">
      <c r="A18" s="27">
        <v>116</v>
      </c>
      <c r="B18" s="26" t="str">
        <f>VLOOKUP(A18,候选人编号!$A$2:$B$65,2,0)</f>
        <v>江秀忱</v>
      </c>
      <c r="C18" s="5">
        <f>INDEX(Sheet1!$B$3:$AF$66,MATCH($A18,Sheet1!$A$3:$A$66,0),MATCH(C$2,Sheet1!$B$2:$AF$2,0))</f>
        <v>530</v>
      </c>
      <c r="D18" s="5">
        <f>INDEX(Sheet1!$B$3:$AF$66,MATCH($A18,Sheet1!$A$3:$A$66,0),MATCH(D$2,Sheet1!$B$2:$AF$2,0))</f>
        <v>115</v>
      </c>
      <c r="E18" s="5">
        <f>INDEX(Sheet1!$B$3:$AF$66,MATCH($A18,Sheet1!$A$3:$A$66,0),MATCH(E$2,Sheet1!$B$2:$AF$2,0))</f>
        <v>74</v>
      </c>
      <c r="F18" s="5">
        <f>INDEX(Sheet1!$B$3:$AF$66,MATCH($A18,Sheet1!$A$3:$A$66,0),MATCH(F$2,Sheet1!$B$2:$AF$2,0))</f>
        <v>875</v>
      </c>
      <c r="G18" s="5">
        <f>INDEX(Sheet1!$B$3:$AF$66,MATCH($A18,Sheet1!$A$3:$A$66,0),MATCH(G$2,Sheet1!$B$2:$AF$2,0))</f>
        <v>134</v>
      </c>
      <c r="H18" s="5">
        <f>INDEX(Sheet1!$B$3:$AF$66,MATCH($A18,Sheet1!$A$3:$A$66,0),MATCH(H$2,Sheet1!$B$2:$AF$2,0))</f>
        <v>82</v>
      </c>
      <c r="I18" s="5">
        <f>INDEX(Sheet1!$B$3:$AF$66,MATCH($A18,Sheet1!$A$3:$A$66,0),MATCH(I$2,Sheet1!$B$2:$AF$2,0))</f>
        <v>201</v>
      </c>
      <c r="J18" s="5">
        <f>INDEX(Sheet1!$B$3:$AF$66,MATCH($A18,Sheet1!$A$3:$A$66,0),MATCH(J$2,Sheet1!$B$2:$AF$2,0))</f>
        <v>13</v>
      </c>
      <c r="K18" s="5">
        <f>INDEX(Sheet1!$B$3:$AF$66,MATCH($A18,Sheet1!$A$3:$A$66,0),MATCH(K$2,Sheet1!$B$2:$AF$2,0))</f>
        <v>0</v>
      </c>
      <c r="L18" s="5">
        <f>INDEX(Sheet1!$B$3:$AF$66,MATCH($A18,Sheet1!$A$3:$A$66,0),MATCH(L$2,Sheet1!$B$2:$AF$2,0))</f>
        <v>823</v>
      </c>
      <c r="M18" s="5">
        <f>INDEX(Sheet1!$B$3:$AF$66,MATCH($A18,Sheet1!$A$3:$A$66,0),MATCH(M$2,Sheet1!$B$2:$AF$2,0))</f>
        <v>849</v>
      </c>
      <c r="N18" s="5">
        <f>INDEX(Sheet1!$B$3:$AF$66,MATCH($A18,Sheet1!$A$3:$A$66,0),MATCH(N$2,Sheet1!$B$2:$AF$2,0))</f>
        <v>51</v>
      </c>
      <c r="O18" s="5">
        <f>INDEX(Sheet1!$B$3:$AF$66,MATCH($A18,Sheet1!$A$3:$A$66,0),MATCH(O$2,Sheet1!$B$2:$AF$2,0))</f>
        <v>329</v>
      </c>
      <c r="P18" s="5">
        <f>INDEX(Sheet1!$B$3:$AF$66,MATCH($A18,Sheet1!$A$3:$A$66,0),MATCH(P$2,Sheet1!$B$2:$AF$2,0))</f>
        <v>313</v>
      </c>
      <c r="Q18" s="5">
        <f>INDEX(Sheet1!$B$3:$AF$66,MATCH($A18,Sheet1!$A$3:$A$66,0),MATCH(Q$2,Sheet1!$B$2:$AF$2,0))</f>
        <v>285</v>
      </c>
      <c r="R18" s="5">
        <f>INDEX(Sheet1!$B$3:$AF$66,MATCH($A18,Sheet1!$A$3:$A$66,0),MATCH(R$2,Sheet1!$B$2:$AF$2,0))</f>
        <v>1178</v>
      </c>
      <c r="S18" s="5">
        <f>INDEX(Sheet1!$B$3:$AF$66,MATCH($A18,Sheet1!$A$3:$A$66,0),MATCH(S$2,Sheet1!$B$2:$AF$2,0))</f>
        <v>320</v>
      </c>
      <c r="T18" s="5">
        <f>INDEX(Sheet1!$B$3:$AF$66,MATCH($A18,Sheet1!$A$3:$A$66,0),MATCH(T$2,Sheet1!$B$2:$AF$2,0))</f>
        <v>14657</v>
      </c>
      <c r="U18" s="5">
        <f>INDEX(Sheet1!$B$3:$AF$66,MATCH($A18,Sheet1!$A$3:$A$66,0),MATCH(U$2,Sheet1!$B$2:$AF$2,0))</f>
        <v>0</v>
      </c>
      <c r="V18" s="5">
        <f>INDEX(Sheet1!$B$3:$AF$66,MATCH($A18,Sheet1!$A$3:$A$66,0),MATCH(V$2,Sheet1!$B$2:$AF$2,0))</f>
        <v>54</v>
      </c>
      <c r="W18" s="5">
        <f>INDEX(Sheet1!$B$3:$AF$66,MATCH($A18,Sheet1!$A$3:$A$66,0),MATCH(W$2,Sheet1!$B$2:$AF$2,0))</f>
        <v>17</v>
      </c>
      <c r="X18" s="5">
        <f>INDEX(Sheet1!$B$3:$AF$66,MATCH($A18,Sheet1!$A$3:$A$66,0),MATCH(X$2,Sheet1!$B$2:$AF$2,0))</f>
        <v>1905</v>
      </c>
      <c r="Y18" s="5">
        <f>INDEX(Sheet1!$B$3:$AF$66,MATCH($A18,Sheet1!$A$3:$A$66,0),MATCH(Y$2,Sheet1!$B$2:$AF$2,0))</f>
        <v>152</v>
      </c>
      <c r="Z18" s="5">
        <f>INDEX(Sheet1!$B$3:$AF$66,MATCH($A18,Sheet1!$A$3:$A$66,0),MATCH(Z$2,Sheet1!$B$2:$AF$2,0))</f>
        <v>141</v>
      </c>
      <c r="AA18" s="5">
        <f>INDEX(Sheet1!$B$3:$AF$66,MATCH($A18,Sheet1!$A$3:$A$66,0),MATCH(AA$2,Sheet1!$B$2:$AF$2,0))</f>
        <v>481</v>
      </c>
      <c r="AB18" s="5">
        <f>INDEX(Sheet1!$B$3:$AF$66,MATCH($A18,Sheet1!$A$3:$A$66,0),MATCH(AB$2,Sheet1!$B$2:$AF$2,0))</f>
        <v>364</v>
      </c>
      <c r="AC18" s="5">
        <f>INDEX(Sheet1!$B$3:$AF$66,MATCH($A18,Sheet1!$A$3:$A$66,0),MATCH(AC$2,Sheet1!$B$2:$AF$2,0))</f>
        <v>331</v>
      </c>
      <c r="AD18" s="5">
        <f>INDEX(Sheet1!$B$3:$AF$66,MATCH($A18,Sheet1!$A$3:$A$66,0),MATCH(AD$2,Sheet1!$B$2:$AF$2,0))</f>
        <v>0</v>
      </c>
      <c r="AE18" s="5">
        <f>INDEX(Sheet1!$B$3:$AF$66,MATCH($A18,Sheet1!$A$3:$A$66,0),MATCH(AE$2,Sheet1!$B$2:$AF$2,0))</f>
        <v>134</v>
      </c>
      <c r="AF18" s="5">
        <f>INDEX(Sheet1!$B$3:$AF$66,MATCH($A18,Sheet1!$A$3:$A$66,0),MATCH(AF$2,Sheet1!$B$2:$AF$2,0))</f>
        <v>70</v>
      </c>
      <c r="AG18" s="5">
        <f>INDEX(Sheet1!$B$3:$AF$66,MATCH($A18,Sheet1!$A$3:$A$66,0),MATCH(AG$2,Sheet1!$B$2:$AF$2,0))</f>
        <v>91</v>
      </c>
      <c r="AH18" s="31">
        <f t="shared" si="0"/>
        <v>24569</v>
      </c>
      <c r="AI18">
        <f t="shared" si="1"/>
        <v>28</v>
      </c>
    </row>
    <row r="19" spans="1:35">
      <c r="A19" s="27">
        <v>117</v>
      </c>
      <c r="B19" s="26" t="str">
        <f>VLOOKUP(A19,候选人编号!$A$2:$B$65,2,0)</f>
        <v>齐亚珍</v>
      </c>
      <c r="C19" s="5">
        <f>INDEX(Sheet1!$B$3:$AF$66,MATCH($A19,Sheet1!$A$3:$A$66,0),MATCH(C$2,Sheet1!$B$2:$AF$2,0))</f>
        <v>353</v>
      </c>
      <c r="D19" s="5">
        <f>INDEX(Sheet1!$B$3:$AF$66,MATCH($A19,Sheet1!$A$3:$A$66,0),MATCH(D$2,Sheet1!$B$2:$AF$2,0))</f>
        <v>92</v>
      </c>
      <c r="E19" s="5">
        <f>INDEX(Sheet1!$B$3:$AF$66,MATCH($A19,Sheet1!$A$3:$A$66,0),MATCH(E$2,Sheet1!$B$2:$AF$2,0))</f>
        <v>755</v>
      </c>
      <c r="F19" s="5">
        <f>INDEX(Sheet1!$B$3:$AF$66,MATCH($A19,Sheet1!$A$3:$A$66,0),MATCH(F$2,Sheet1!$B$2:$AF$2,0))</f>
        <v>414</v>
      </c>
      <c r="G19" s="5">
        <f>INDEX(Sheet1!$B$3:$AF$66,MATCH($A19,Sheet1!$A$3:$A$66,0),MATCH(G$2,Sheet1!$B$2:$AF$2,0))</f>
        <v>122</v>
      </c>
      <c r="H19" s="5">
        <f>INDEX(Sheet1!$B$3:$AF$66,MATCH($A19,Sheet1!$A$3:$A$66,0),MATCH(H$2,Sheet1!$B$2:$AF$2,0))</f>
        <v>86</v>
      </c>
      <c r="I19" s="5">
        <f>INDEX(Sheet1!$B$3:$AF$66,MATCH($A19,Sheet1!$A$3:$A$66,0),MATCH(I$2,Sheet1!$B$2:$AF$2,0))</f>
        <v>583</v>
      </c>
      <c r="J19" s="5">
        <f>INDEX(Sheet1!$B$3:$AF$66,MATCH($A19,Sheet1!$A$3:$A$66,0),MATCH(J$2,Sheet1!$B$2:$AF$2,0))</f>
        <v>5</v>
      </c>
      <c r="K19" s="5">
        <f>INDEX(Sheet1!$B$3:$AF$66,MATCH($A19,Sheet1!$A$3:$A$66,0),MATCH(K$2,Sheet1!$B$2:$AF$2,0))</f>
        <v>0</v>
      </c>
      <c r="L19" s="5">
        <f>INDEX(Sheet1!$B$3:$AF$66,MATCH($A19,Sheet1!$A$3:$A$66,0),MATCH(L$2,Sheet1!$B$2:$AF$2,0))</f>
        <v>463</v>
      </c>
      <c r="M19" s="5">
        <f>INDEX(Sheet1!$B$3:$AF$66,MATCH($A19,Sheet1!$A$3:$A$66,0),MATCH(M$2,Sheet1!$B$2:$AF$2,0))</f>
        <v>1269</v>
      </c>
      <c r="N19" s="5">
        <f>INDEX(Sheet1!$B$3:$AF$66,MATCH($A19,Sheet1!$A$3:$A$66,0),MATCH(N$2,Sheet1!$B$2:$AF$2,0))</f>
        <v>166</v>
      </c>
      <c r="O19" s="5">
        <f>INDEX(Sheet1!$B$3:$AF$66,MATCH($A19,Sheet1!$A$3:$A$66,0),MATCH(O$2,Sheet1!$B$2:$AF$2,0))</f>
        <v>313</v>
      </c>
      <c r="P19" s="5">
        <f>INDEX(Sheet1!$B$3:$AF$66,MATCH($A19,Sheet1!$A$3:$A$66,0),MATCH(P$2,Sheet1!$B$2:$AF$2,0))</f>
        <v>269</v>
      </c>
      <c r="Q19" s="5">
        <f>INDEX(Sheet1!$B$3:$AF$66,MATCH($A19,Sheet1!$A$3:$A$66,0),MATCH(Q$2,Sheet1!$B$2:$AF$2,0))</f>
        <v>734</v>
      </c>
      <c r="R19" s="5">
        <f>INDEX(Sheet1!$B$3:$AF$66,MATCH($A19,Sheet1!$A$3:$A$66,0),MATCH(R$2,Sheet1!$B$2:$AF$2,0))</f>
        <v>1132</v>
      </c>
      <c r="S19" s="5">
        <f>INDEX(Sheet1!$B$3:$AF$66,MATCH($A19,Sheet1!$A$3:$A$66,0),MATCH(S$2,Sheet1!$B$2:$AF$2,0))</f>
        <v>93</v>
      </c>
      <c r="T19" s="5">
        <f>INDEX(Sheet1!$B$3:$AF$66,MATCH($A19,Sheet1!$A$3:$A$66,0),MATCH(T$2,Sheet1!$B$2:$AF$2,0))</f>
        <v>359</v>
      </c>
      <c r="U19" s="5">
        <f>INDEX(Sheet1!$B$3:$AF$66,MATCH($A19,Sheet1!$A$3:$A$66,0),MATCH(U$2,Sheet1!$B$2:$AF$2,0))</f>
        <v>0</v>
      </c>
      <c r="V19" s="5">
        <f>INDEX(Sheet1!$B$3:$AF$66,MATCH($A19,Sheet1!$A$3:$A$66,0),MATCH(V$2,Sheet1!$B$2:$AF$2,0))</f>
        <v>44</v>
      </c>
      <c r="W19" s="5">
        <f>INDEX(Sheet1!$B$3:$AF$66,MATCH($A19,Sheet1!$A$3:$A$66,0),MATCH(W$2,Sheet1!$B$2:$AF$2,0))</f>
        <v>39</v>
      </c>
      <c r="X19" s="5">
        <f>INDEX(Sheet1!$B$3:$AF$66,MATCH($A19,Sheet1!$A$3:$A$66,0),MATCH(X$2,Sheet1!$B$2:$AF$2,0))</f>
        <v>55644</v>
      </c>
      <c r="Y19" s="5">
        <f>INDEX(Sheet1!$B$3:$AF$66,MATCH($A19,Sheet1!$A$3:$A$66,0),MATCH(Y$2,Sheet1!$B$2:$AF$2,0))</f>
        <v>127</v>
      </c>
      <c r="Z19" s="5">
        <f>INDEX(Sheet1!$B$3:$AF$66,MATCH($A19,Sheet1!$A$3:$A$66,0),MATCH(Z$2,Sheet1!$B$2:$AF$2,0))</f>
        <v>91</v>
      </c>
      <c r="AA19" s="5">
        <f>INDEX(Sheet1!$B$3:$AF$66,MATCH($A19,Sheet1!$A$3:$A$66,0),MATCH(AA$2,Sheet1!$B$2:$AF$2,0))</f>
        <v>213</v>
      </c>
      <c r="AB19" s="5">
        <f>INDEX(Sheet1!$B$3:$AF$66,MATCH($A19,Sheet1!$A$3:$A$66,0),MATCH(AB$2,Sheet1!$B$2:$AF$2,0))</f>
        <v>1009</v>
      </c>
      <c r="AC19" s="5">
        <f>INDEX(Sheet1!$B$3:$AF$66,MATCH($A19,Sheet1!$A$3:$A$66,0),MATCH(AC$2,Sheet1!$B$2:$AF$2,0))</f>
        <v>216</v>
      </c>
      <c r="AD19" s="5">
        <f>INDEX(Sheet1!$B$3:$AF$66,MATCH($A19,Sheet1!$A$3:$A$66,0),MATCH(AD$2,Sheet1!$B$2:$AF$2,0))</f>
        <v>1</v>
      </c>
      <c r="AE19" s="5">
        <f>INDEX(Sheet1!$B$3:$AF$66,MATCH($A19,Sheet1!$A$3:$A$66,0),MATCH(AE$2,Sheet1!$B$2:$AF$2,0))</f>
        <v>79</v>
      </c>
      <c r="AF19" s="5">
        <f>INDEX(Sheet1!$B$3:$AF$66,MATCH($A19,Sheet1!$A$3:$A$66,0),MATCH(AF$2,Sheet1!$B$2:$AF$2,0))</f>
        <v>70</v>
      </c>
      <c r="AG19" s="5">
        <f>INDEX(Sheet1!$B$3:$AF$66,MATCH($A19,Sheet1!$A$3:$A$66,0),MATCH(AG$2,Sheet1!$B$2:$AF$2,0))</f>
        <v>129</v>
      </c>
      <c r="AH19" s="31">
        <f t="shared" si="0"/>
        <v>64870</v>
      </c>
      <c r="AI19">
        <f t="shared" si="1"/>
        <v>10</v>
      </c>
    </row>
    <row r="20" spans="1:35">
      <c r="A20" s="27">
        <v>118</v>
      </c>
      <c r="B20" s="26" t="str">
        <f>VLOOKUP(A20,候选人编号!$A$2:$B$65,2,0)</f>
        <v>吴熙</v>
      </c>
      <c r="C20" s="5">
        <f>INDEX(Sheet1!$B$3:$AF$66,MATCH($A20,Sheet1!$A$3:$A$66,0),MATCH(C$2,Sheet1!$B$2:$AF$2,0))</f>
        <v>480</v>
      </c>
      <c r="D20" s="5">
        <f>INDEX(Sheet1!$B$3:$AF$66,MATCH($A20,Sheet1!$A$3:$A$66,0),MATCH(D$2,Sheet1!$B$2:$AF$2,0))</f>
        <v>125</v>
      </c>
      <c r="E20" s="5">
        <f>INDEX(Sheet1!$B$3:$AF$66,MATCH($A20,Sheet1!$A$3:$A$66,0),MATCH(E$2,Sheet1!$B$2:$AF$2,0))</f>
        <v>110</v>
      </c>
      <c r="F20" s="5">
        <f>INDEX(Sheet1!$B$3:$AF$66,MATCH($A20,Sheet1!$A$3:$A$66,0),MATCH(F$2,Sheet1!$B$2:$AF$2,0))</f>
        <v>86685</v>
      </c>
      <c r="G20" s="5">
        <f>INDEX(Sheet1!$B$3:$AF$66,MATCH($A20,Sheet1!$A$3:$A$66,0),MATCH(G$2,Sheet1!$B$2:$AF$2,0))</f>
        <v>104</v>
      </c>
      <c r="H20" s="5">
        <f>INDEX(Sheet1!$B$3:$AF$66,MATCH($A20,Sheet1!$A$3:$A$66,0),MATCH(H$2,Sheet1!$B$2:$AF$2,0))</f>
        <v>129</v>
      </c>
      <c r="I20" s="5">
        <f>INDEX(Sheet1!$B$3:$AF$66,MATCH($A20,Sheet1!$A$3:$A$66,0),MATCH(I$2,Sheet1!$B$2:$AF$2,0))</f>
        <v>192</v>
      </c>
      <c r="J20" s="5">
        <f>INDEX(Sheet1!$B$3:$AF$66,MATCH($A20,Sheet1!$A$3:$A$66,0),MATCH(J$2,Sheet1!$B$2:$AF$2,0))</f>
        <v>20</v>
      </c>
      <c r="K20" s="5">
        <f>INDEX(Sheet1!$B$3:$AF$66,MATCH($A20,Sheet1!$A$3:$A$66,0),MATCH(K$2,Sheet1!$B$2:$AF$2,0))</f>
        <v>0</v>
      </c>
      <c r="L20" s="5">
        <f>INDEX(Sheet1!$B$3:$AF$66,MATCH($A20,Sheet1!$A$3:$A$66,0),MATCH(L$2,Sheet1!$B$2:$AF$2,0))</f>
        <v>1199</v>
      </c>
      <c r="M20" s="5">
        <f>INDEX(Sheet1!$B$3:$AF$66,MATCH($A20,Sheet1!$A$3:$A$66,0),MATCH(M$2,Sheet1!$B$2:$AF$2,0))</f>
        <v>768</v>
      </c>
      <c r="N20" s="5">
        <f>INDEX(Sheet1!$B$3:$AF$66,MATCH($A20,Sheet1!$A$3:$A$66,0),MATCH(N$2,Sheet1!$B$2:$AF$2,0))</f>
        <v>167</v>
      </c>
      <c r="O20" s="5">
        <f>INDEX(Sheet1!$B$3:$AF$66,MATCH($A20,Sheet1!$A$3:$A$66,0),MATCH(O$2,Sheet1!$B$2:$AF$2,0))</f>
        <v>426</v>
      </c>
      <c r="P20" s="5">
        <f>INDEX(Sheet1!$B$3:$AF$66,MATCH($A20,Sheet1!$A$3:$A$66,0),MATCH(P$2,Sheet1!$B$2:$AF$2,0))</f>
        <v>273</v>
      </c>
      <c r="Q20" s="5">
        <f>INDEX(Sheet1!$B$3:$AF$66,MATCH($A20,Sheet1!$A$3:$A$66,0),MATCH(Q$2,Sheet1!$B$2:$AF$2,0))</f>
        <v>291</v>
      </c>
      <c r="R20" s="5">
        <f>INDEX(Sheet1!$B$3:$AF$66,MATCH($A20,Sheet1!$A$3:$A$66,0),MATCH(R$2,Sheet1!$B$2:$AF$2,0))</f>
        <v>1706</v>
      </c>
      <c r="S20" s="5">
        <f>INDEX(Sheet1!$B$3:$AF$66,MATCH($A20,Sheet1!$A$3:$A$66,0),MATCH(S$2,Sheet1!$B$2:$AF$2,0))</f>
        <v>230</v>
      </c>
      <c r="T20" s="5">
        <f>INDEX(Sheet1!$B$3:$AF$66,MATCH($A20,Sheet1!$A$3:$A$66,0),MATCH(T$2,Sheet1!$B$2:$AF$2,0))</f>
        <v>463</v>
      </c>
      <c r="U20" s="5">
        <f>INDEX(Sheet1!$B$3:$AF$66,MATCH($A20,Sheet1!$A$3:$A$66,0),MATCH(U$2,Sheet1!$B$2:$AF$2,0))</f>
        <v>0</v>
      </c>
      <c r="V20" s="5">
        <f>INDEX(Sheet1!$B$3:$AF$66,MATCH($A20,Sheet1!$A$3:$A$66,0),MATCH(V$2,Sheet1!$B$2:$AF$2,0))</f>
        <v>22</v>
      </c>
      <c r="W20" s="5">
        <f>INDEX(Sheet1!$B$3:$AF$66,MATCH($A20,Sheet1!$A$3:$A$66,0),MATCH(W$2,Sheet1!$B$2:$AF$2,0))</f>
        <v>9</v>
      </c>
      <c r="X20" s="5">
        <f>INDEX(Sheet1!$B$3:$AF$66,MATCH($A20,Sheet1!$A$3:$A$66,0),MATCH(X$2,Sheet1!$B$2:$AF$2,0))</f>
        <v>1706</v>
      </c>
      <c r="Y20" s="5">
        <f>INDEX(Sheet1!$B$3:$AF$66,MATCH($A20,Sheet1!$A$3:$A$66,0),MATCH(Y$2,Sheet1!$B$2:$AF$2,0))</f>
        <v>132</v>
      </c>
      <c r="Z20" s="5">
        <f>INDEX(Sheet1!$B$3:$AF$66,MATCH($A20,Sheet1!$A$3:$A$66,0),MATCH(Z$2,Sheet1!$B$2:$AF$2,0))</f>
        <v>139</v>
      </c>
      <c r="AA20" s="5">
        <f>INDEX(Sheet1!$B$3:$AF$66,MATCH($A20,Sheet1!$A$3:$A$66,0),MATCH(AA$2,Sheet1!$B$2:$AF$2,0))</f>
        <v>690</v>
      </c>
      <c r="AB20" s="5">
        <f>INDEX(Sheet1!$B$3:$AF$66,MATCH($A20,Sheet1!$A$3:$A$66,0),MATCH(AB$2,Sheet1!$B$2:$AF$2,0))</f>
        <v>376</v>
      </c>
      <c r="AC20" s="5">
        <f>INDEX(Sheet1!$B$3:$AF$66,MATCH($A20,Sheet1!$A$3:$A$66,0),MATCH(AC$2,Sheet1!$B$2:$AF$2,0))</f>
        <v>320</v>
      </c>
      <c r="AD20" s="5">
        <f>INDEX(Sheet1!$B$3:$AF$66,MATCH($A20,Sheet1!$A$3:$A$66,0),MATCH(AD$2,Sheet1!$B$2:$AF$2,0))</f>
        <v>0</v>
      </c>
      <c r="AE20" s="5">
        <f>INDEX(Sheet1!$B$3:$AF$66,MATCH($A20,Sheet1!$A$3:$A$66,0),MATCH(AE$2,Sheet1!$B$2:$AF$2,0))</f>
        <v>70</v>
      </c>
      <c r="AF20" s="5">
        <f>INDEX(Sheet1!$B$3:$AF$66,MATCH($A20,Sheet1!$A$3:$A$66,0),MATCH(AF$2,Sheet1!$B$2:$AF$2,0))</f>
        <v>78</v>
      </c>
      <c r="AG20" s="5">
        <f>INDEX(Sheet1!$B$3:$AF$66,MATCH($A20,Sheet1!$A$3:$A$66,0),MATCH(AG$2,Sheet1!$B$2:$AF$2,0))</f>
        <v>104</v>
      </c>
      <c r="AH20" s="31">
        <f t="shared" si="0"/>
        <v>97014</v>
      </c>
      <c r="AI20">
        <f t="shared" si="1"/>
        <v>2</v>
      </c>
    </row>
    <row r="21" spans="1:35">
      <c r="A21" s="27">
        <v>119</v>
      </c>
      <c r="B21" s="26" t="str">
        <f>VLOOKUP(A21,候选人编号!$A$2:$B$65,2,0)</f>
        <v>宋志永</v>
      </c>
      <c r="C21" s="5">
        <f>INDEX(Sheet1!$B$3:$AF$66,MATCH($A21,Sheet1!$A$3:$A$66,0),MATCH(C$2,Sheet1!$B$2:$AF$2,0))</f>
        <v>255</v>
      </c>
      <c r="D21" s="5">
        <f>INDEX(Sheet1!$B$3:$AF$66,MATCH($A21,Sheet1!$A$3:$A$66,0),MATCH(D$2,Sheet1!$B$2:$AF$2,0))</f>
        <v>112</v>
      </c>
      <c r="E21" s="5">
        <f>INDEX(Sheet1!$B$3:$AF$66,MATCH($A21,Sheet1!$A$3:$A$66,0),MATCH(E$2,Sheet1!$B$2:$AF$2,0))</f>
        <v>1117</v>
      </c>
      <c r="F21" s="5">
        <f>INDEX(Sheet1!$B$3:$AF$66,MATCH($A21,Sheet1!$A$3:$A$66,0),MATCH(F$2,Sheet1!$B$2:$AF$2,0))</f>
        <v>1360</v>
      </c>
      <c r="G21" s="5">
        <f>INDEX(Sheet1!$B$3:$AF$66,MATCH($A21,Sheet1!$A$3:$A$66,0),MATCH(G$2,Sheet1!$B$2:$AF$2,0))</f>
        <v>123</v>
      </c>
      <c r="H21" s="5">
        <f>INDEX(Sheet1!$B$3:$AF$66,MATCH($A21,Sheet1!$A$3:$A$66,0),MATCH(H$2,Sheet1!$B$2:$AF$2,0))</f>
        <v>152</v>
      </c>
      <c r="I21" s="5">
        <f>INDEX(Sheet1!$B$3:$AF$66,MATCH($A21,Sheet1!$A$3:$A$66,0),MATCH(I$2,Sheet1!$B$2:$AF$2,0))</f>
        <v>367</v>
      </c>
      <c r="J21" s="5">
        <f>INDEX(Sheet1!$B$3:$AF$66,MATCH($A21,Sheet1!$A$3:$A$66,0),MATCH(J$2,Sheet1!$B$2:$AF$2,0))</f>
        <v>7</v>
      </c>
      <c r="K21" s="5">
        <f>INDEX(Sheet1!$B$3:$AF$66,MATCH($A21,Sheet1!$A$3:$A$66,0),MATCH(K$2,Sheet1!$B$2:$AF$2,0))</f>
        <v>0</v>
      </c>
      <c r="L21" s="5">
        <f>INDEX(Sheet1!$B$3:$AF$66,MATCH($A21,Sheet1!$A$3:$A$66,0),MATCH(L$2,Sheet1!$B$2:$AF$2,0))</f>
        <v>17918</v>
      </c>
      <c r="M21" s="5">
        <f>INDEX(Sheet1!$B$3:$AF$66,MATCH($A21,Sheet1!$A$3:$A$66,0),MATCH(M$2,Sheet1!$B$2:$AF$2,0))</f>
        <v>973</v>
      </c>
      <c r="N21" s="5">
        <f>INDEX(Sheet1!$B$3:$AF$66,MATCH($A21,Sheet1!$A$3:$A$66,0),MATCH(N$2,Sheet1!$B$2:$AF$2,0))</f>
        <v>58</v>
      </c>
      <c r="O21" s="5">
        <f>INDEX(Sheet1!$B$3:$AF$66,MATCH($A21,Sheet1!$A$3:$A$66,0),MATCH(O$2,Sheet1!$B$2:$AF$2,0))</f>
        <v>479</v>
      </c>
      <c r="P21" s="5">
        <f>INDEX(Sheet1!$B$3:$AF$66,MATCH($A21,Sheet1!$A$3:$A$66,0),MATCH(P$2,Sheet1!$B$2:$AF$2,0))</f>
        <v>214</v>
      </c>
      <c r="Q21" s="5">
        <f>INDEX(Sheet1!$B$3:$AF$66,MATCH($A21,Sheet1!$A$3:$A$66,0),MATCH(Q$2,Sheet1!$B$2:$AF$2,0))</f>
        <v>1996</v>
      </c>
      <c r="R21" s="5">
        <f>INDEX(Sheet1!$B$3:$AF$66,MATCH($A21,Sheet1!$A$3:$A$66,0),MATCH(R$2,Sheet1!$B$2:$AF$2,0))</f>
        <v>1177</v>
      </c>
      <c r="S21" s="5">
        <f>INDEX(Sheet1!$B$3:$AF$66,MATCH($A21,Sheet1!$A$3:$A$66,0),MATCH(S$2,Sheet1!$B$2:$AF$2,0))</f>
        <v>154</v>
      </c>
      <c r="T21" s="5">
        <f>INDEX(Sheet1!$B$3:$AF$66,MATCH($A21,Sheet1!$A$3:$A$66,0),MATCH(T$2,Sheet1!$B$2:$AF$2,0))</f>
        <v>415</v>
      </c>
      <c r="U21" s="5">
        <f>INDEX(Sheet1!$B$3:$AF$66,MATCH($A21,Sheet1!$A$3:$A$66,0),MATCH(U$2,Sheet1!$B$2:$AF$2,0))</f>
        <v>0</v>
      </c>
      <c r="V21" s="5">
        <f>INDEX(Sheet1!$B$3:$AF$66,MATCH($A21,Sheet1!$A$3:$A$66,0),MATCH(V$2,Sheet1!$B$2:$AF$2,0))</f>
        <v>14</v>
      </c>
      <c r="W21" s="5">
        <f>INDEX(Sheet1!$B$3:$AF$66,MATCH($A21,Sheet1!$A$3:$A$66,0),MATCH(W$2,Sheet1!$B$2:$AF$2,0))</f>
        <v>33</v>
      </c>
      <c r="X21" s="5">
        <f>INDEX(Sheet1!$B$3:$AF$66,MATCH($A21,Sheet1!$A$3:$A$66,0),MATCH(X$2,Sheet1!$B$2:$AF$2,0))</f>
        <v>1452</v>
      </c>
      <c r="Y21" s="5">
        <f>INDEX(Sheet1!$B$3:$AF$66,MATCH($A21,Sheet1!$A$3:$A$66,0),MATCH(Y$2,Sheet1!$B$2:$AF$2,0))</f>
        <v>165</v>
      </c>
      <c r="Z21" s="5">
        <f>INDEX(Sheet1!$B$3:$AF$66,MATCH($A21,Sheet1!$A$3:$A$66,0),MATCH(Z$2,Sheet1!$B$2:$AF$2,0))</f>
        <v>98</v>
      </c>
      <c r="AA21" s="5">
        <f>INDEX(Sheet1!$B$3:$AF$66,MATCH($A21,Sheet1!$A$3:$A$66,0),MATCH(AA$2,Sheet1!$B$2:$AF$2,0))</f>
        <v>173</v>
      </c>
      <c r="AB21" s="5">
        <f>INDEX(Sheet1!$B$3:$AF$66,MATCH($A21,Sheet1!$A$3:$A$66,0),MATCH(AB$2,Sheet1!$B$2:$AF$2,0))</f>
        <v>348</v>
      </c>
      <c r="AC21" s="5">
        <f>INDEX(Sheet1!$B$3:$AF$66,MATCH($A21,Sheet1!$A$3:$A$66,0),MATCH(AC$2,Sheet1!$B$2:$AF$2,0))</f>
        <v>268</v>
      </c>
      <c r="AD21" s="5">
        <f>INDEX(Sheet1!$B$3:$AF$66,MATCH($A21,Sheet1!$A$3:$A$66,0),MATCH(AD$2,Sheet1!$B$2:$AF$2,0))</f>
        <v>2</v>
      </c>
      <c r="AE21" s="5">
        <f>INDEX(Sheet1!$B$3:$AF$66,MATCH($A21,Sheet1!$A$3:$A$66,0),MATCH(AE$2,Sheet1!$B$2:$AF$2,0))</f>
        <v>111</v>
      </c>
      <c r="AF21" s="5">
        <f>INDEX(Sheet1!$B$3:$AF$66,MATCH($A21,Sheet1!$A$3:$A$66,0),MATCH(AF$2,Sheet1!$B$2:$AF$2,0))</f>
        <v>118</v>
      </c>
      <c r="AG21" s="5">
        <f>INDEX(Sheet1!$B$3:$AF$66,MATCH($A21,Sheet1!$A$3:$A$66,0),MATCH(AG$2,Sheet1!$B$2:$AF$2,0))</f>
        <v>116</v>
      </c>
      <c r="AH21" s="31">
        <f t="shared" si="0"/>
        <v>29775</v>
      </c>
      <c r="AI21">
        <f t="shared" si="1"/>
        <v>22</v>
      </c>
    </row>
    <row r="22" spans="1:35">
      <c r="A22" s="27">
        <v>120</v>
      </c>
      <c r="B22" s="26" t="str">
        <f>VLOOKUP(A22,候选人编号!$A$2:$B$65,2,0)</f>
        <v>张陆海</v>
      </c>
      <c r="C22" s="5">
        <f>INDEX(Sheet1!$B$3:$AF$66,MATCH($A22,Sheet1!$A$3:$A$66,0),MATCH(C$2,Sheet1!$B$2:$AF$2,0))</f>
        <v>325</v>
      </c>
      <c r="D22" s="5">
        <f>INDEX(Sheet1!$B$3:$AF$66,MATCH($A22,Sheet1!$A$3:$A$66,0),MATCH(D$2,Sheet1!$B$2:$AF$2,0))</f>
        <v>129</v>
      </c>
      <c r="E22" s="5">
        <f>INDEX(Sheet1!$B$3:$AF$66,MATCH($A22,Sheet1!$A$3:$A$66,0),MATCH(E$2,Sheet1!$B$2:$AF$2,0))</f>
        <v>72</v>
      </c>
      <c r="F22" s="5">
        <f>INDEX(Sheet1!$B$3:$AF$66,MATCH($A22,Sheet1!$A$3:$A$66,0),MATCH(F$2,Sheet1!$B$2:$AF$2,0))</f>
        <v>475</v>
      </c>
      <c r="G22" s="5">
        <f>INDEX(Sheet1!$B$3:$AF$66,MATCH($A22,Sheet1!$A$3:$A$66,0),MATCH(G$2,Sheet1!$B$2:$AF$2,0))</f>
        <v>120</v>
      </c>
      <c r="H22" s="5">
        <f>INDEX(Sheet1!$B$3:$AF$66,MATCH($A22,Sheet1!$A$3:$A$66,0),MATCH(H$2,Sheet1!$B$2:$AF$2,0))</f>
        <v>110</v>
      </c>
      <c r="I22" s="5">
        <f>INDEX(Sheet1!$B$3:$AF$66,MATCH($A22,Sheet1!$A$3:$A$66,0),MATCH(I$2,Sheet1!$B$2:$AF$2,0))</f>
        <v>307</v>
      </c>
      <c r="J22" s="5">
        <f>INDEX(Sheet1!$B$3:$AF$66,MATCH($A22,Sheet1!$A$3:$A$66,0),MATCH(J$2,Sheet1!$B$2:$AF$2,0))</f>
        <v>2</v>
      </c>
      <c r="K22" s="5">
        <f>INDEX(Sheet1!$B$3:$AF$66,MATCH($A22,Sheet1!$A$3:$A$66,0),MATCH(K$2,Sheet1!$B$2:$AF$2,0))</f>
        <v>0</v>
      </c>
      <c r="L22" s="5">
        <f>INDEX(Sheet1!$B$3:$AF$66,MATCH($A22,Sheet1!$A$3:$A$66,0),MATCH(L$2,Sheet1!$B$2:$AF$2,0))</f>
        <v>282</v>
      </c>
      <c r="M22" s="5">
        <f>INDEX(Sheet1!$B$3:$AF$66,MATCH($A22,Sheet1!$A$3:$A$66,0),MATCH(M$2,Sheet1!$B$2:$AF$2,0))</f>
        <v>431</v>
      </c>
      <c r="N22" s="5">
        <f>INDEX(Sheet1!$B$3:$AF$66,MATCH($A22,Sheet1!$A$3:$A$66,0),MATCH(N$2,Sheet1!$B$2:$AF$2,0))</f>
        <v>27</v>
      </c>
      <c r="O22" s="5">
        <f>INDEX(Sheet1!$B$3:$AF$66,MATCH($A22,Sheet1!$A$3:$A$66,0),MATCH(O$2,Sheet1!$B$2:$AF$2,0))</f>
        <v>316</v>
      </c>
      <c r="P22" s="5">
        <f>INDEX(Sheet1!$B$3:$AF$66,MATCH($A22,Sheet1!$A$3:$A$66,0),MATCH(P$2,Sheet1!$B$2:$AF$2,0))</f>
        <v>216</v>
      </c>
      <c r="Q22" s="5">
        <f>INDEX(Sheet1!$B$3:$AF$66,MATCH($A22,Sheet1!$A$3:$A$66,0),MATCH(Q$2,Sheet1!$B$2:$AF$2,0))</f>
        <v>273</v>
      </c>
      <c r="R22" s="5">
        <f>INDEX(Sheet1!$B$3:$AF$66,MATCH($A22,Sheet1!$A$3:$A$66,0),MATCH(R$2,Sheet1!$B$2:$AF$2,0))</f>
        <v>1140</v>
      </c>
      <c r="S22" s="5">
        <f>INDEX(Sheet1!$B$3:$AF$66,MATCH($A22,Sheet1!$A$3:$A$66,0),MATCH(S$2,Sheet1!$B$2:$AF$2,0))</f>
        <v>173</v>
      </c>
      <c r="T22" s="5">
        <f>INDEX(Sheet1!$B$3:$AF$66,MATCH($A22,Sheet1!$A$3:$A$66,0),MATCH(T$2,Sheet1!$B$2:$AF$2,0))</f>
        <v>218</v>
      </c>
      <c r="U22" s="5">
        <f>INDEX(Sheet1!$B$3:$AF$66,MATCH($A22,Sheet1!$A$3:$A$66,0),MATCH(U$2,Sheet1!$B$2:$AF$2,0))</f>
        <v>0</v>
      </c>
      <c r="V22" s="5">
        <f>INDEX(Sheet1!$B$3:$AF$66,MATCH($A22,Sheet1!$A$3:$A$66,0),MATCH(V$2,Sheet1!$B$2:$AF$2,0))</f>
        <v>9</v>
      </c>
      <c r="W22" s="5">
        <f>INDEX(Sheet1!$B$3:$AF$66,MATCH($A22,Sheet1!$A$3:$A$66,0),MATCH(W$2,Sheet1!$B$2:$AF$2,0))</f>
        <v>179</v>
      </c>
      <c r="X22" s="5">
        <f>INDEX(Sheet1!$B$3:$AF$66,MATCH($A22,Sheet1!$A$3:$A$66,0),MATCH(X$2,Sheet1!$B$2:$AF$2,0))</f>
        <v>1916</v>
      </c>
      <c r="Y22" s="5">
        <f>INDEX(Sheet1!$B$3:$AF$66,MATCH($A22,Sheet1!$A$3:$A$66,0),MATCH(Y$2,Sheet1!$B$2:$AF$2,0))</f>
        <v>131</v>
      </c>
      <c r="Z22" s="5">
        <f>INDEX(Sheet1!$B$3:$AF$66,MATCH($A22,Sheet1!$A$3:$A$66,0),MATCH(Z$2,Sheet1!$B$2:$AF$2,0))</f>
        <v>131</v>
      </c>
      <c r="AA22" s="5">
        <f>INDEX(Sheet1!$B$3:$AF$66,MATCH($A22,Sheet1!$A$3:$A$66,0),MATCH(AA$2,Sheet1!$B$2:$AF$2,0))</f>
        <v>150</v>
      </c>
      <c r="AB22" s="5">
        <f>INDEX(Sheet1!$B$3:$AF$66,MATCH($A22,Sheet1!$A$3:$A$66,0),MATCH(AB$2,Sheet1!$B$2:$AF$2,0))</f>
        <v>492</v>
      </c>
      <c r="AC22" s="5">
        <f>INDEX(Sheet1!$B$3:$AF$66,MATCH($A22,Sheet1!$A$3:$A$66,0),MATCH(AC$2,Sheet1!$B$2:$AF$2,0))</f>
        <v>193</v>
      </c>
      <c r="AD22" s="5">
        <f>INDEX(Sheet1!$B$3:$AF$66,MATCH($A22,Sheet1!$A$3:$A$66,0),MATCH(AD$2,Sheet1!$B$2:$AF$2,0))</f>
        <v>0</v>
      </c>
      <c r="AE22" s="5">
        <f>INDEX(Sheet1!$B$3:$AF$66,MATCH($A22,Sheet1!$A$3:$A$66,0),MATCH(AE$2,Sheet1!$B$2:$AF$2,0))</f>
        <v>62</v>
      </c>
      <c r="AF22" s="5">
        <f>INDEX(Sheet1!$B$3:$AF$66,MATCH($A22,Sheet1!$A$3:$A$66,0),MATCH(AF$2,Sheet1!$B$2:$AF$2,0))</f>
        <v>83</v>
      </c>
      <c r="AG22" s="5">
        <f>INDEX(Sheet1!$B$3:$AF$66,MATCH($A22,Sheet1!$A$3:$A$66,0),MATCH(AG$2,Sheet1!$B$2:$AF$2,0))</f>
        <v>61</v>
      </c>
      <c r="AH22" s="31">
        <f t="shared" si="0"/>
        <v>8023</v>
      </c>
      <c r="AI22">
        <f t="shared" si="1"/>
        <v>61</v>
      </c>
    </row>
    <row r="23" spans="1:35">
      <c r="A23" s="27">
        <v>121</v>
      </c>
      <c r="B23" s="26" t="str">
        <f>VLOOKUP(A23,候选人编号!$A$2:$B$65,2,0)</f>
        <v>张桂梅</v>
      </c>
      <c r="C23" s="5">
        <f>INDEX(Sheet1!$B$3:$AF$66,MATCH($A23,Sheet1!$A$3:$A$66,0),MATCH(C$2,Sheet1!$B$2:$AF$2,0))</f>
        <v>273</v>
      </c>
      <c r="D23" s="5">
        <f>INDEX(Sheet1!$B$3:$AF$66,MATCH($A23,Sheet1!$A$3:$A$66,0),MATCH(D$2,Sheet1!$B$2:$AF$2,0))</f>
        <v>87</v>
      </c>
      <c r="E23" s="5">
        <f>INDEX(Sheet1!$B$3:$AF$66,MATCH($A23,Sheet1!$A$3:$A$66,0),MATCH(E$2,Sheet1!$B$2:$AF$2,0))</f>
        <v>30</v>
      </c>
      <c r="F23" s="5">
        <f>INDEX(Sheet1!$B$3:$AF$66,MATCH($A23,Sheet1!$A$3:$A$66,0),MATCH(F$2,Sheet1!$B$2:$AF$2,0))</f>
        <v>500</v>
      </c>
      <c r="G23" s="5">
        <f>INDEX(Sheet1!$B$3:$AF$66,MATCH($A23,Sheet1!$A$3:$A$66,0),MATCH(G$2,Sheet1!$B$2:$AF$2,0))</f>
        <v>159</v>
      </c>
      <c r="H23" s="5">
        <f>INDEX(Sheet1!$B$3:$AF$66,MATCH($A23,Sheet1!$A$3:$A$66,0),MATCH(H$2,Sheet1!$B$2:$AF$2,0))</f>
        <v>56</v>
      </c>
      <c r="I23" s="5">
        <f>INDEX(Sheet1!$B$3:$AF$66,MATCH($A23,Sheet1!$A$3:$A$66,0),MATCH(I$2,Sheet1!$B$2:$AF$2,0))</f>
        <v>290</v>
      </c>
      <c r="J23" s="5">
        <f>INDEX(Sheet1!$B$3:$AF$66,MATCH($A23,Sheet1!$A$3:$A$66,0),MATCH(J$2,Sheet1!$B$2:$AF$2,0))</f>
        <v>6</v>
      </c>
      <c r="K23" s="5">
        <f>INDEX(Sheet1!$B$3:$AF$66,MATCH($A23,Sheet1!$A$3:$A$66,0),MATCH(K$2,Sheet1!$B$2:$AF$2,0))</f>
        <v>0</v>
      </c>
      <c r="L23" s="5">
        <f>INDEX(Sheet1!$B$3:$AF$66,MATCH($A23,Sheet1!$A$3:$A$66,0),MATCH(L$2,Sheet1!$B$2:$AF$2,0))</f>
        <v>321</v>
      </c>
      <c r="M23" s="5">
        <f>INDEX(Sheet1!$B$3:$AF$66,MATCH($A23,Sheet1!$A$3:$A$66,0),MATCH(M$2,Sheet1!$B$2:$AF$2,0))</f>
        <v>551</v>
      </c>
      <c r="N23" s="5">
        <f>INDEX(Sheet1!$B$3:$AF$66,MATCH($A23,Sheet1!$A$3:$A$66,0),MATCH(N$2,Sheet1!$B$2:$AF$2,0))</f>
        <v>40</v>
      </c>
      <c r="O23" s="5">
        <f>INDEX(Sheet1!$B$3:$AF$66,MATCH($A23,Sheet1!$A$3:$A$66,0),MATCH(O$2,Sheet1!$B$2:$AF$2,0))</f>
        <v>141</v>
      </c>
      <c r="P23" s="5">
        <f>INDEX(Sheet1!$B$3:$AF$66,MATCH($A23,Sheet1!$A$3:$A$66,0),MATCH(P$2,Sheet1!$B$2:$AF$2,0))</f>
        <v>166</v>
      </c>
      <c r="Q23" s="5">
        <f>INDEX(Sheet1!$B$3:$AF$66,MATCH($A23,Sheet1!$A$3:$A$66,0),MATCH(Q$2,Sheet1!$B$2:$AF$2,0))</f>
        <v>134</v>
      </c>
      <c r="R23" s="5">
        <f>INDEX(Sheet1!$B$3:$AF$66,MATCH($A23,Sheet1!$A$3:$A$66,0),MATCH(R$2,Sheet1!$B$2:$AF$2,0))</f>
        <v>682</v>
      </c>
      <c r="S23" s="5">
        <f>INDEX(Sheet1!$B$3:$AF$66,MATCH($A23,Sheet1!$A$3:$A$66,0),MATCH(S$2,Sheet1!$B$2:$AF$2,0))</f>
        <v>301</v>
      </c>
      <c r="T23" s="5">
        <f>INDEX(Sheet1!$B$3:$AF$66,MATCH($A23,Sheet1!$A$3:$A$66,0),MATCH(T$2,Sheet1!$B$2:$AF$2,0))</f>
        <v>218</v>
      </c>
      <c r="U23" s="5">
        <f>INDEX(Sheet1!$B$3:$AF$66,MATCH($A23,Sheet1!$A$3:$A$66,0),MATCH(U$2,Sheet1!$B$2:$AF$2,0))</f>
        <v>0</v>
      </c>
      <c r="V23" s="5">
        <f>INDEX(Sheet1!$B$3:$AF$66,MATCH($A23,Sheet1!$A$3:$A$66,0),MATCH(V$2,Sheet1!$B$2:$AF$2,0))</f>
        <v>5</v>
      </c>
      <c r="W23" s="5">
        <f>INDEX(Sheet1!$B$3:$AF$66,MATCH($A23,Sheet1!$A$3:$A$66,0),MATCH(W$2,Sheet1!$B$2:$AF$2,0))</f>
        <v>13</v>
      </c>
      <c r="X23" s="5">
        <f>INDEX(Sheet1!$B$3:$AF$66,MATCH($A23,Sheet1!$A$3:$A$66,0),MATCH(X$2,Sheet1!$B$2:$AF$2,0))</f>
        <v>1149</v>
      </c>
      <c r="Y23" s="5">
        <f>INDEX(Sheet1!$B$3:$AF$66,MATCH($A23,Sheet1!$A$3:$A$66,0),MATCH(Y$2,Sheet1!$B$2:$AF$2,0))</f>
        <v>82</v>
      </c>
      <c r="Z23" s="5">
        <f>INDEX(Sheet1!$B$3:$AF$66,MATCH($A23,Sheet1!$A$3:$A$66,0),MATCH(Z$2,Sheet1!$B$2:$AF$2,0))</f>
        <v>152</v>
      </c>
      <c r="AA23" s="5">
        <f>INDEX(Sheet1!$B$3:$AF$66,MATCH($A23,Sheet1!$A$3:$A$66,0),MATCH(AA$2,Sheet1!$B$2:$AF$2,0))</f>
        <v>436</v>
      </c>
      <c r="AB23" s="5">
        <f>INDEX(Sheet1!$B$3:$AF$66,MATCH($A23,Sheet1!$A$3:$A$66,0),MATCH(AB$2,Sheet1!$B$2:$AF$2,0))</f>
        <v>372</v>
      </c>
      <c r="AC23" s="5">
        <f>INDEX(Sheet1!$B$3:$AF$66,MATCH($A23,Sheet1!$A$3:$A$66,0),MATCH(AC$2,Sheet1!$B$2:$AF$2,0))</f>
        <v>125</v>
      </c>
      <c r="AD23" s="5">
        <f>INDEX(Sheet1!$B$3:$AF$66,MATCH($A23,Sheet1!$A$3:$A$66,0),MATCH(AD$2,Sheet1!$B$2:$AF$2,0))</f>
        <v>0</v>
      </c>
      <c r="AE23" s="5">
        <f>INDEX(Sheet1!$B$3:$AF$66,MATCH($A23,Sheet1!$A$3:$A$66,0),MATCH(AE$2,Sheet1!$B$2:$AF$2,0))</f>
        <v>51</v>
      </c>
      <c r="AF23" s="5">
        <f>INDEX(Sheet1!$B$3:$AF$66,MATCH($A23,Sheet1!$A$3:$A$66,0),MATCH(AF$2,Sheet1!$B$2:$AF$2,0))</f>
        <v>1585</v>
      </c>
      <c r="AG23" s="5">
        <f>INDEX(Sheet1!$B$3:$AF$66,MATCH($A23,Sheet1!$A$3:$A$66,0),MATCH(AG$2,Sheet1!$B$2:$AF$2,0))</f>
        <v>85</v>
      </c>
      <c r="AH23" s="31">
        <f t="shared" si="0"/>
        <v>8010</v>
      </c>
      <c r="AI23">
        <f t="shared" si="1"/>
        <v>62</v>
      </c>
    </row>
    <row r="24" spans="1:35">
      <c r="A24" s="27">
        <v>122</v>
      </c>
      <c r="B24" s="26" t="str">
        <f>VLOOKUP(A24,候选人编号!$A$2:$B$65,2,0)</f>
        <v>李文哲</v>
      </c>
      <c r="C24" s="5">
        <f>INDEX(Sheet1!$B$3:$AF$66,MATCH($A24,Sheet1!$A$3:$A$66,0),MATCH(C$2,Sheet1!$B$2:$AF$2,0))</f>
        <v>412</v>
      </c>
      <c r="D24" s="5">
        <f>INDEX(Sheet1!$B$3:$AF$66,MATCH($A24,Sheet1!$A$3:$A$66,0),MATCH(D$2,Sheet1!$B$2:$AF$2,0))</f>
        <v>70</v>
      </c>
      <c r="E24" s="5">
        <f>INDEX(Sheet1!$B$3:$AF$66,MATCH($A24,Sheet1!$A$3:$A$66,0),MATCH(E$2,Sheet1!$B$2:$AF$2,0))</f>
        <v>42</v>
      </c>
      <c r="F24" s="5">
        <f>INDEX(Sheet1!$B$3:$AF$66,MATCH($A24,Sheet1!$A$3:$A$66,0),MATCH(F$2,Sheet1!$B$2:$AF$2,0))</f>
        <v>611</v>
      </c>
      <c r="G24" s="5">
        <f>INDEX(Sheet1!$B$3:$AF$66,MATCH($A24,Sheet1!$A$3:$A$66,0),MATCH(G$2,Sheet1!$B$2:$AF$2,0))</f>
        <v>89</v>
      </c>
      <c r="H24" s="5">
        <f>INDEX(Sheet1!$B$3:$AF$66,MATCH($A24,Sheet1!$A$3:$A$66,0),MATCH(H$2,Sheet1!$B$2:$AF$2,0))</f>
        <v>105</v>
      </c>
      <c r="I24" s="5">
        <f>INDEX(Sheet1!$B$3:$AF$66,MATCH($A24,Sheet1!$A$3:$A$66,0),MATCH(I$2,Sheet1!$B$2:$AF$2,0))</f>
        <v>243</v>
      </c>
      <c r="J24" s="5">
        <f>INDEX(Sheet1!$B$3:$AF$66,MATCH($A24,Sheet1!$A$3:$A$66,0),MATCH(J$2,Sheet1!$B$2:$AF$2,0))</f>
        <v>3</v>
      </c>
      <c r="K24" s="5">
        <f>INDEX(Sheet1!$B$3:$AF$66,MATCH($A24,Sheet1!$A$3:$A$66,0),MATCH(K$2,Sheet1!$B$2:$AF$2,0))</f>
        <v>0</v>
      </c>
      <c r="L24" s="5">
        <f>INDEX(Sheet1!$B$3:$AF$66,MATCH($A24,Sheet1!$A$3:$A$66,0),MATCH(L$2,Sheet1!$B$2:$AF$2,0))</f>
        <v>312</v>
      </c>
      <c r="M24" s="5">
        <f>INDEX(Sheet1!$B$3:$AF$66,MATCH($A24,Sheet1!$A$3:$A$66,0),MATCH(M$2,Sheet1!$B$2:$AF$2,0))</f>
        <v>368</v>
      </c>
      <c r="N24" s="5">
        <f>INDEX(Sheet1!$B$3:$AF$66,MATCH($A24,Sheet1!$A$3:$A$66,0),MATCH(N$2,Sheet1!$B$2:$AF$2,0))</f>
        <v>34</v>
      </c>
      <c r="O24" s="5">
        <f>INDEX(Sheet1!$B$3:$AF$66,MATCH($A24,Sheet1!$A$3:$A$66,0),MATCH(O$2,Sheet1!$B$2:$AF$2,0))</f>
        <v>140</v>
      </c>
      <c r="P24" s="5">
        <f>INDEX(Sheet1!$B$3:$AF$66,MATCH($A24,Sheet1!$A$3:$A$66,0),MATCH(P$2,Sheet1!$B$2:$AF$2,0))</f>
        <v>279</v>
      </c>
      <c r="Q24" s="5">
        <f>INDEX(Sheet1!$B$3:$AF$66,MATCH($A24,Sheet1!$A$3:$A$66,0),MATCH(Q$2,Sheet1!$B$2:$AF$2,0))</f>
        <v>990</v>
      </c>
      <c r="R24" s="5">
        <f>INDEX(Sheet1!$B$3:$AF$66,MATCH($A24,Sheet1!$A$3:$A$66,0),MATCH(R$2,Sheet1!$B$2:$AF$2,0))</f>
        <v>841</v>
      </c>
      <c r="S24" s="5">
        <f>INDEX(Sheet1!$B$3:$AF$66,MATCH($A24,Sheet1!$A$3:$A$66,0),MATCH(S$2,Sheet1!$B$2:$AF$2,0))</f>
        <v>633</v>
      </c>
      <c r="T24" s="5">
        <f>INDEX(Sheet1!$B$3:$AF$66,MATCH($A24,Sheet1!$A$3:$A$66,0),MATCH(T$2,Sheet1!$B$2:$AF$2,0))</f>
        <v>285</v>
      </c>
      <c r="U24" s="5">
        <f>INDEX(Sheet1!$B$3:$AF$66,MATCH($A24,Sheet1!$A$3:$A$66,0),MATCH(U$2,Sheet1!$B$2:$AF$2,0))</f>
        <v>0</v>
      </c>
      <c r="V24" s="5">
        <f>INDEX(Sheet1!$B$3:$AF$66,MATCH($A24,Sheet1!$A$3:$A$66,0),MATCH(V$2,Sheet1!$B$2:$AF$2,0))</f>
        <v>20</v>
      </c>
      <c r="W24" s="5">
        <f>INDEX(Sheet1!$B$3:$AF$66,MATCH($A24,Sheet1!$A$3:$A$66,0),MATCH(W$2,Sheet1!$B$2:$AF$2,0))</f>
        <v>11</v>
      </c>
      <c r="X24" s="5">
        <f>INDEX(Sheet1!$B$3:$AF$66,MATCH($A24,Sheet1!$A$3:$A$66,0),MATCH(X$2,Sheet1!$B$2:$AF$2,0))</f>
        <v>1439</v>
      </c>
      <c r="Y24" s="5">
        <f>INDEX(Sheet1!$B$3:$AF$66,MATCH($A24,Sheet1!$A$3:$A$66,0),MATCH(Y$2,Sheet1!$B$2:$AF$2,0))</f>
        <v>210</v>
      </c>
      <c r="Z24" s="5">
        <f>INDEX(Sheet1!$B$3:$AF$66,MATCH($A24,Sheet1!$A$3:$A$66,0),MATCH(Z$2,Sheet1!$B$2:$AF$2,0))</f>
        <v>53</v>
      </c>
      <c r="AA24" s="5">
        <f>INDEX(Sheet1!$B$3:$AF$66,MATCH($A24,Sheet1!$A$3:$A$66,0),MATCH(AA$2,Sheet1!$B$2:$AF$2,0))</f>
        <v>134</v>
      </c>
      <c r="AB24" s="5">
        <f>INDEX(Sheet1!$B$3:$AF$66,MATCH($A24,Sheet1!$A$3:$A$66,0),MATCH(AB$2,Sheet1!$B$2:$AF$2,0))</f>
        <v>176</v>
      </c>
      <c r="AC24" s="5">
        <f>INDEX(Sheet1!$B$3:$AF$66,MATCH($A24,Sheet1!$A$3:$A$66,0),MATCH(AC$2,Sheet1!$B$2:$AF$2,0))</f>
        <v>178</v>
      </c>
      <c r="AD24" s="5">
        <f>INDEX(Sheet1!$B$3:$AF$66,MATCH($A24,Sheet1!$A$3:$A$66,0),MATCH(AD$2,Sheet1!$B$2:$AF$2,0))</f>
        <v>0</v>
      </c>
      <c r="AE24" s="5">
        <f>INDEX(Sheet1!$B$3:$AF$66,MATCH($A24,Sheet1!$A$3:$A$66,0),MATCH(AE$2,Sheet1!$B$2:$AF$2,0))</f>
        <v>67</v>
      </c>
      <c r="AF24" s="5">
        <f>INDEX(Sheet1!$B$3:$AF$66,MATCH($A24,Sheet1!$A$3:$A$66,0),MATCH(AF$2,Sheet1!$B$2:$AF$2,0))</f>
        <v>71</v>
      </c>
      <c r="AG24" s="5">
        <f>INDEX(Sheet1!$B$3:$AF$66,MATCH($A24,Sheet1!$A$3:$A$66,0),MATCH(AG$2,Sheet1!$B$2:$AF$2,0))</f>
        <v>100</v>
      </c>
      <c r="AH24" s="31">
        <f t="shared" si="0"/>
        <v>7916</v>
      </c>
      <c r="AI24">
        <f t="shared" si="1"/>
        <v>63</v>
      </c>
    </row>
    <row r="25" spans="1:35">
      <c r="A25" s="27">
        <v>123</v>
      </c>
      <c r="B25" s="26" t="str">
        <f>VLOOKUP(A25,候选人编号!$A$2:$B$65,2,0)</f>
        <v>李文浩</v>
      </c>
      <c r="C25" s="5">
        <f>INDEX(Sheet1!$B$3:$AF$66,MATCH($A25,Sheet1!$A$3:$A$66,0),MATCH(C$2,Sheet1!$B$2:$AF$2,0))</f>
        <v>300</v>
      </c>
      <c r="D25" s="5">
        <f>INDEX(Sheet1!$B$3:$AF$66,MATCH($A25,Sheet1!$A$3:$A$66,0),MATCH(D$2,Sheet1!$B$2:$AF$2,0))</f>
        <v>160</v>
      </c>
      <c r="E25" s="5">
        <f>INDEX(Sheet1!$B$3:$AF$66,MATCH($A25,Sheet1!$A$3:$A$66,0),MATCH(E$2,Sheet1!$B$2:$AF$2,0))</f>
        <v>42</v>
      </c>
      <c r="F25" s="5">
        <f>INDEX(Sheet1!$B$3:$AF$66,MATCH($A25,Sheet1!$A$3:$A$66,0),MATCH(F$2,Sheet1!$B$2:$AF$2,0))</f>
        <v>332</v>
      </c>
      <c r="G25" s="5">
        <f>INDEX(Sheet1!$B$3:$AF$66,MATCH($A25,Sheet1!$A$3:$A$66,0),MATCH(G$2,Sheet1!$B$2:$AF$2,0))</f>
        <v>81</v>
      </c>
      <c r="H25" s="5">
        <f>INDEX(Sheet1!$B$3:$AF$66,MATCH($A25,Sheet1!$A$3:$A$66,0),MATCH(H$2,Sheet1!$B$2:$AF$2,0))</f>
        <v>110</v>
      </c>
      <c r="I25" s="5">
        <f>INDEX(Sheet1!$B$3:$AF$66,MATCH($A25,Sheet1!$A$3:$A$66,0),MATCH(I$2,Sheet1!$B$2:$AF$2,0))</f>
        <v>346</v>
      </c>
      <c r="J25" s="5">
        <f>INDEX(Sheet1!$B$3:$AF$66,MATCH($A25,Sheet1!$A$3:$A$66,0),MATCH(J$2,Sheet1!$B$2:$AF$2,0))</f>
        <v>4</v>
      </c>
      <c r="K25" s="5">
        <f>INDEX(Sheet1!$B$3:$AF$66,MATCH($A25,Sheet1!$A$3:$A$66,0),MATCH(K$2,Sheet1!$B$2:$AF$2,0))</f>
        <v>0</v>
      </c>
      <c r="L25" s="5">
        <f>INDEX(Sheet1!$B$3:$AF$66,MATCH($A25,Sheet1!$A$3:$A$66,0),MATCH(L$2,Sheet1!$B$2:$AF$2,0))</f>
        <v>460</v>
      </c>
      <c r="M25" s="5">
        <f>INDEX(Sheet1!$B$3:$AF$66,MATCH($A25,Sheet1!$A$3:$A$66,0),MATCH(M$2,Sheet1!$B$2:$AF$2,0))</f>
        <v>731</v>
      </c>
      <c r="N25" s="5">
        <f>INDEX(Sheet1!$B$3:$AF$66,MATCH($A25,Sheet1!$A$3:$A$66,0),MATCH(N$2,Sheet1!$B$2:$AF$2,0))</f>
        <v>55</v>
      </c>
      <c r="O25" s="5">
        <f>INDEX(Sheet1!$B$3:$AF$66,MATCH($A25,Sheet1!$A$3:$A$66,0),MATCH(O$2,Sheet1!$B$2:$AF$2,0))</f>
        <v>258</v>
      </c>
      <c r="P25" s="5">
        <f>INDEX(Sheet1!$B$3:$AF$66,MATCH($A25,Sheet1!$A$3:$A$66,0),MATCH(P$2,Sheet1!$B$2:$AF$2,0))</f>
        <v>329</v>
      </c>
      <c r="Q25" s="5">
        <f>INDEX(Sheet1!$B$3:$AF$66,MATCH($A25,Sheet1!$A$3:$A$66,0),MATCH(Q$2,Sheet1!$B$2:$AF$2,0))</f>
        <v>172</v>
      </c>
      <c r="R25" s="5">
        <f>INDEX(Sheet1!$B$3:$AF$66,MATCH($A25,Sheet1!$A$3:$A$66,0),MATCH(R$2,Sheet1!$B$2:$AF$2,0))</f>
        <v>1127</v>
      </c>
      <c r="S25" s="5">
        <f>INDEX(Sheet1!$B$3:$AF$66,MATCH($A25,Sheet1!$A$3:$A$66,0),MATCH(S$2,Sheet1!$B$2:$AF$2,0))</f>
        <v>159</v>
      </c>
      <c r="T25" s="5">
        <f>INDEX(Sheet1!$B$3:$AF$66,MATCH($A25,Sheet1!$A$3:$A$66,0),MATCH(T$2,Sheet1!$B$2:$AF$2,0))</f>
        <v>609</v>
      </c>
      <c r="U25" s="5">
        <f>INDEX(Sheet1!$B$3:$AF$66,MATCH($A25,Sheet1!$A$3:$A$66,0),MATCH(U$2,Sheet1!$B$2:$AF$2,0))</f>
        <v>0</v>
      </c>
      <c r="V25" s="5">
        <f>INDEX(Sheet1!$B$3:$AF$66,MATCH($A25,Sheet1!$A$3:$A$66,0),MATCH(V$2,Sheet1!$B$2:$AF$2,0))</f>
        <v>35</v>
      </c>
      <c r="W25" s="5">
        <f>INDEX(Sheet1!$B$3:$AF$66,MATCH($A25,Sheet1!$A$3:$A$66,0),MATCH(W$2,Sheet1!$B$2:$AF$2,0))</f>
        <v>12</v>
      </c>
      <c r="X25" s="5">
        <f>INDEX(Sheet1!$B$3:$AF$66,MATCH($A25,Sheet1!$A$3:$A$66,0),MATCH(X$2,Sheet1!$B$2:$AF$2,0))</f>
        <v>2103</v>
      </c>
      <c r="Y25" s="5">
        <f>INDEX(Sheet1!$B$3:$AF$66,MATCH($A25,Sheet1!$A$3:$A$66,0),MATCH(Y$2,Sheet1!$B$2:$AF$2,0))</f>
        <v>196</v>
      </c>
      <c r="Z25" s="5">
        <f>INDEX(Sheet1!$B$3:$AF$66,MATCH($A25,Sheet1!$A$3:$A$66,0),MATCH(Z$2,Sheet1!$B$2:$AF$2,0))</f>
        <v>176</v>
      </c>
      <c r="AA25" s="5">
        <f>INDEX(Sheet1!$B$3:$AF$66,MATCH($A25,Sheet1!$A$3:$A$66,0),MATCH(AA$2,Sheet1!$B$2:$AF$2,0))</f>
        <v>122</v>
      </c>
      <c r="AB25" s="5">
        <f>INDEX(Sheet1!$B$3:$AF$66,MATCH($A25,Sheet1!$A$3:$A$66,0),MATCH(AB$2,Sheet1!$B$2:$AF$2,0))</f>
        <v>489</v>
      </c>
      <c r="AC25" s="5">
        <f>INDEX(Sheet1!$B$3:$AF$66,MATCH($A25,Sheet1!$A$3:$A$66,0),MATCH(AC$2,Sheet1!$B$2:$AF$2,0))</f>
        <v>160</v>
      </c>
      <c r="AD25" s="5">
        <f>INDEX(Sheet1!$B$3:$AF$66,MATCH($A25,Sheet1!$A$3:$A$66,0),MATCH(AD$2,Sheet1!$B$2:$AF$2,0))</f>
        <v>1</v>
      </c>
      <c r="AE25" s="5">
        <f>INDEX(Sheet1!$B$3:$AF$66,MATCH($A25,Sheet1!$A$3:$A$66,0),MATCH(AE$2,Sheet1!$B$2:$AF$2,0))</f>
        <v>72</v>
      </c>
      <c r="AF25" s="5">
        <f>INDEX(Sheet1!$B$3:$AF$66,MATCH($A25,Sheet1!$A$3:$A$66,0),MATCH(AF$2,Sheet1!$B$2:$AF$2,0))</f>
        <v>66</v>
      </c>
      <c r="AG25" s="5">
        <f>INDEX(Sheet1!$B$3:$AF$66,MATCH($A25,Sheet1!$A$3:$A$66,0),MATCH(AG$2,Sheet1!$B$2:$AF$2,0))</f>
        <v>82</v>
      </c>
      <c r="AH25" s="31">
        <f t="shared" si="0"/>
        <v>8789</v>
      </c>
      <c r="AI25">
        <f t="shared" si="1"/>
        <v>60</v>
      </c>
    </row>
    <row r="26" spans="1:35">
      <c r="A26" s="27">
        <v>124</v>
      </c>
      <c r="B26" s="26" t="str">
        <f>VLOOKUP(A26,候选人编号!$A$2:$B$65,2,0)</f>
        <v>李加才让</v>
      </c>
      <c r="C26" s="5">
        <f>INDEX(Sheet1!$B$3:$AF$66,MATCH($A26,Sheet1!$A$3:$A$66,0),MATCH(C$2,Sheet1!$B$2:$AF$2,0))</f>
        <v>713</v>
      </c>
      <c r="D26" s="5">
        <f>INDEX(Sheet1!$B$3:$AF$66,MATCH($A26,Sheet1!$A$3:$A$66,0),MATCH(D$2,Sheet1!$B$2:$AF$2,0))</f>
        <v>110</v>
      </c>
      <c r="E26" s="5">
        <f>INDEX(Sheet1!$B$3:$AF$66,MATCH($A26,Sheet1!$A$3:$A$66,0),MATCH(E$2,Sheet1!$B$2:$AF$2,0))</f>
        <v>37</v>
      </c>
      <c r="F26" s="5">
        <f>INDEX(Sheet1!$B$3:$AF$66,MATCH($A26,Sheet1!$A$3:$A$66,0),MATCH(F$2,Sheet1!$B$2:$AF$2,0))</f>
        <v>304</v>
      </c>
      <c r="G26" s="5">
        <f>INDEX(Sheet1!$B$3:$AF$66,MATCH($A26,Sheet1!$A$3:$A$66,0),MATCH(G$2,Sheet1!$B$2:$AF$2,0))</f>
        <v>71</v>
      </c>
      <c r="H26" s="5">
        <f>INDEX(Sheet1!$B$3:$AF$66,MATCH($A26,Sheet1!$A$3:$A$66,0),MATCH(H$2,Sheet1!$B$2:$AF$2,0))</f>
        <v>62</v>
      </c>
      <c r="I26" s="5">
        <f>INDEX(Sheet1!$B$3:$AF$66,MATCH($A26,Sheet1!$A$3:$A$66,0),MATCH(I$2,Sheet1!$B$2:$AF$2,0))</f>
        <v>158</v>
      </c>
      <c r="J26" s="5">
        <f>INDEX(Sheet1!$B$3:$AF$66,MATCH($A26,Sheet1!$A$3:$A$66,0),MATCH(J$2,Sheet1!$B$2:$AF$2,0))</f>
        <v>1</v>
      </c>
      <c r="K26" s="5">
        <f>INDEX(Sheet1!$B$3:$AF$66,MATCH($A26,Sheet1!$A$3:$A$66,0),MATCH(K$2,Sheet1!$B$2:$AF$2,0))</f>
        <v>0</v>
      </c>
      <c r="L26" s="5">
        <f>INDEX(Sheet1!$B$3:$AF$66,MATCH($A26,Sheet1!$A$3:$A$66,0),MATCH(L$2,Sheet1!$B$2:$AF$2,0))</f>
        <v>391</v>
      </c>
      <c r="M26" s="5">
        <f>INDEX(Sheet1!$B$3:$AF$66,MATCH($A26,Sheet1!$A$3:$A$66,0),MATCH(M$2,Sheet1!$B$2:$AF$2,0))</f>
        <v>372</v>
      </c>
      <c r="N26" s="5">
        <f>INDEX(Sheet1!$B$3:$AF$66,MATCH($A26,Sheet1!$A$3:$A$66,0),MATCH(N$2,Sheet1!$B$2:$AF$2,0))</f>
        <v>36</v>
      </c>
      <c r="O26" s="5">
        <f>INDEX(Sheet1!$B$3:$AF$66,MATCH($A26,Sheet1!$A$3:$A$66,0),MATCH(O$2,Sheet1!$B$2:$AF$2,0))</f>
        <v>280</v>
      </c>
      <c r="P26" s="5">
        <f>INDEX(Sheet1!$B$3:$AF$66,MATCH($A26,Sheet1!$A$3:$A$66,0),MATCH(P$2,Sheet1!$B$2:$AF$2,0))</f>
        <v>250</v>
      </c>
      <c r="Q26" s="5">
        <f>INDEX(Sheet1!$B$3:$AF$66,MATCH($A26,Sheet1!$A$3:$A$66,0),MATCH(Q$2,Sheet1!$B$2:$AF$2,0))</f>
        <v>156</v>
      </c>
      <c r="R26" s="5">
        <f>INDEX(Sheet1!$B$3:$AF$66,MATCH($A26,Sheet1!$A$3:$A$66,0),MATCH(R$2,Sheet1!$B$2:$AF$2,0))</f>
        <v>829</v>
      </c>
      <c r="S26" s="5">
        <f>INDEX(Sheet1!$B$3:$AF$66,MATCH($A26,Sheet1!$A$3:$A$66,0),MATCH(S$2,Sheet1!$B$2:$AF$2,0))</f>
        <v>67</v>
      </c>
      <c r="T26" s="5">
        <f>INDEX(Sheet1!$B$3:$AF$66,MATCH($A26,Sheet1!$A$3:$A$66,0),MATCH(T$2,Sheet1!$B$2:$AF$2,0))</f>
        <v>340</v>
      </c>
      <c r="U26" s="5">
        <f>INDEX(Sheet1!$B$3:$AF$66,MATCH($A26,Sheet1!$A$3:$A$66,0),MATCH(U$2,Sheet1!$B$2:$AF$2,0))</f>
        <v>0</v>
      </c>
      <c r="V26" s="5">
        <f>INDEX(Sheet1!$B$3:$AF$66,MATCH($A26,Sheet1!$A$3:$A$66,0),MATCH(V$2,Sheet1!$B$2:$AF$2,0))</f>
        <v>66</v>
      </c>
      <c r="W26" s="5">
        <f>INDEX(Sheet1!$B$3:$AF$66,MATCH($A26,Sheet1!$A$3:$A$66,0),MATCH(W$2,Sheet1!$B$2:$AF$2,0))</f>
        <v>964</v>
      </c>
      <c r="X26" s="5">
        <f>INDEX(Sheet1!$B$3:$AF$66,MATCH($A26,Sheet1!$A$3:$A$66,0),MATCH(X$2,Sheet1!$B$2:$AF$2,0))</f>
        <v>1723</v>
      </c>
      <c r="Y26" s="5">
        <f>INDEX(Sheet1!$B$3:$AF$66,MATCH($A26,Sheet1!$A$3:$A$66,0),MATCH(Y$2,Sheet1!$B$2:$AF$2,0))</f>
        <v>90</v>
      </c>
      <c r="Z26" s="5">
        <f>INDEX(Sheet1!$B$3:$AF$66,MATCH($A26,Sheet1!$A$3:$A$66,0),MATCH(Z$2,Sheet1!$B$2:$AF$2,0))</f>
        <v>75</v>
      </c>
      <c r="AA26" s="5">
        <f>INDEX(Sheet1!$B$3:$AF$66,MATCH($A26,Sheet1!$A$3:$A$66,0),MATCH(AA$2,Sheet1!$B$2:$AF$2,0))</f>
        <v>97</v>
      </c>
      <c r="AB26" s="5">
        <f>INDEX(Sheet1!$B$3:$AF$66,MATCH($A26,Sheet1!$A$3:$A$66,0),MATCH(AB$2,Sheet1!$B$2:$AF$2,0))</f>
        <v>281</v>
      </c>
      <c r="AC26" s="5">
        <f>INDEX(Sheet1!$B$3:$AF$66,MATCH($A26,Sheet1!$A$3:$A$66,0),MATCH(AC$2,Sheet1!$B$2:$AF$2,0))</f>
        <v>149</v>
      </c>
      <c r="AD26" s="5">
        <f>INDEX(Sheet1!$B$3:$AF$66,MATCH($A26,Sheet1!$A$3:$A$66,0),MATCH(AD$2,Sheet1!$B$2:$AF$2,0))</f>
        <v>0</v>
      </c>
      <c r="AE26" s="5">
        <f>INDEX(Sheet1!$B$3:$AF$66,MATCH($A26,Sheet1!$A$3:$A$66,0),MATCH(AE$2,Sheet1!$B$2:$AF$2,0))</f>
        <v>93</v>
      </c>
      <c r="AF26" s="5">
        <f>INDEX(Sheet1!$B$3:$AF$66,MATCH($A26,Sheet1!$A$3:$A$66,0),MATCH(AF$2,Sheet1!$B$2:$AF$2,0))</f>
        <v>50</v>
      </c>
      <c r="AG26" s="5">
        <f>INDEX(Sheet1!$B$3:$AF$66,MATCH($A26,Sheet1!$A$3:$A$66,0),MATCH(AG$2,Sheet1!$B$2:$AF$2,0))</f>
        <v>64</v>
      </c>
      <c r="AH26" s="31">
        <f t="shared" si="0"/>
        <v>7829</v>
      </c>
      <c r="AI26">
        <f t="shared" si="1"/>
        <v>64</v>
      </c>
    </row>
    <row r="27" spans="1:35">
      <c r="A27" s="27">
        <v>125</v>
      </c>
      <c r="B27" s="26" t="str">
        <f>VLOOKUP(A27,候选人编号!$A$2:$B$65,2,0)</f>
        <v>李丽</v>
      </c>
      <c r="C27" s="5">
        <f>INDEX(Sheet1!$B$3:$AF$66,MATCH($A27,Sheet1!$A$3:$A$66,0),MATCH(C$2,Sheet1!$B$2:$AF$2,0))</f>
        <v>191</v>
      </c>
      <c r="D27" s="5">
        <f>INDEX(Sheet1!$B$3:$AF$66,MATCH($A27,Sheet1!$A$3:$A$66,0),MATCH(D$2,Sheet1!$B$2:$AF$2,0))</f>
        <v>112</v>
      </c>
      <c r="E27" s="5">
        <f>INDEX(Sheet1!$B$3:$AF$66,MATCH($A27,Sheet1!$A$3:$A$66,0),MATCH(E$2,Sheet1!$B$2:$AF$2,0))</f>
        <v>41</v>
      </c>
      <c r="F27" s="5">
        <f>INDEX(Sheet1!$B$3:$AF$66,MATCH($A27,Sheet1!$A$3:$A$66,0),MATCH(F$2,Sheet1!$B$2:$AF$2,0))</f>
        <v>331</v>
      </c>
      <c r="G27" s="5">
        <f>INDEX(Sheet1!$B$3:$AF$66,MATCH($A27,Sheet1!$A$3:$A$66,0),MATCH(G$2,Sheet1!$B$2:$AF$2,0))</f>
        <v>109</v>
      </c>
      <c r="H27" s="5">
        <f>INDEX(Sheet1!$B$3:$AF$66,MATCH($A27,Sheet1!$A$3:$A$66,0),MATCH(H$2,Sheet1!$B$2:$AF$2,0))</f>
        <v>104</v>
      </c>
      <c r="I27" s="5">
        <f>INDEX(Sheet1!$B$3:$AF$66,MATCH($A27,Sheet1!$A$3:$A$66,0),MATCH(I$2,Sheet1!$B$2:$AF$2,0))</f>
        <v>233</v>
      </c>
      <c r="J27" s="5">
        <f>INDEX(Sheet1!$B$3:$AF$66,MATCH($A27,Sheet1!$A$3:$A$66,0),MATCH(J$2,Sheet1!$B$2:$AF$2,0))</f>
        <v>7</v>
      </c>
      <c r="K27" s="5">
        <f>INDEX(Sheet1!$B$3:$AF$66,MATCH($A27,Sheet1!$A$3:$A$66,0),MATCH(K$2,Sheet1!$B$2:$AF$2,0))</f>
        <v>0</v>
      </c>
      <c r="L27" s="5">
        <f>INDEX(Sheet1!$B$3:$AF$66,MATCH($A27,Sheet1!$A$3:$A$66,0),MATCH(L$2,Sheet1!$B$2:$AF$2,0))</f>
        <v>608</v>
      </c>
      <c r="M27" s="5">
        <f>INDEX(Sheet1!$B$3:$AF$66,MATCH($A27,Sheet1!$A$3:$A$66,0),MATCH(M$2,Sheet1!$B$2:$AF$2,0))</f>
        <v>716</v>
      </c>
      <c r="N27" s="5">
        <f>INDEX(Sheet1!$B$3:$AF$66,MATCH($A27,Sheet1!$A$3:$A$66,0),MATCH(N$2,Sheet1!$B$2:$AF$2,0))</f>
        <v>57</v>
      </c>
      <c r="O27" s="5">
        <f>INDEX(Sheet1!$B$3:$AF$66,MATCH($A27,Sheet1!$A$3:$A$66,0),MATCH(O$2,Sheet1!$B$2:$AF$2,0))</f>
        <v>284</v>
      </c>
      <c r="P27" s="5">
        <f>INDEX(Sheet1!$B$3:$AF$66,MATCH($A27,Sheet1!$A$3:$A$66,0),MATCH(P$2,Sheet1!$B$2:$AF$2,0))</f>
        <v>488</v>
      </c>
      <c r="Q27" s="5">
        <f>INDEX(Sheet1!$B$3:$AF$66,MATCH($A27,Sheet1!$A$3:$A$66,0),MATCH(Q$2,Sheet1!$B$2:$AF$2,0))</f>
        <v>213</v>
      </c>
      <c r="R27" s="5">
        <f>INDEX(Sheet1!$B$3:$AF$66,MATCH($A27,Sheet1!$A$3:$A$66,0),MATCH(R$2,Sheet1!$B$2:$AF$2,0))</f>
        <v>1613</v>
      </c>
      <c r="S27" s="5">
        <f>INDEX(Sheet1!$B$3:$AF$66,MATCH($A27,Sheet1!$A$3:$A$66,0),MATCH(S$2,Sheet1!$B$2:$AF$2,0))</f>
        <v>276</v>
      </c>
      <c r="T27" s="5">
        <f>INDEX(Sheet1!$B$3:$AF$66,MATCH($A27,Sheet1!$A$3:$A$66,0),MATCH(T$2,Sheet1!$B$2:$AF$2,0))</f>
        <v>448</v>
      </c>
      <c r="U27" s="5">
        <f>INDEX(Sheet1!$B$3:$AF$66,MATCH($A27,Sheet1!$A$3:$A$66,0),MATCH(U$2,Sheet1!$B$2:$AF$2,0))</f>
        <v>0</v>
      </c>
      <c r="V27" s="5">
        <f>INDEX(Sheet1!$B$3:$AF$66,MATCH($A27,Sheet1!$A$3:$A$66,0),MATCH(V$2,Sheet1!$B$2:$AF$2,0))</f>
        <v>26</v>
      </c>
      <c r="W27" s="5">
        <f>INDEX(Sheet1!$B$3:$AF$66,MATCH($A27,Sheet1!$A$3:$A$66,0),MATCH(W$2,Sheet1!$B$2:$AF$2,0))</f>
        <v>12</v>
      </c>
      <c r="X27" s="5">
        <f>INDEX(Sheet1!$B$3:$AF$66,MATCH($A27,Sheet1!$A$3:$A$66,0),MATCH(X$2,Sheet1!$B$2:$AF$2,0))</f>
        <v>2291</v>
      </c>
      <c r="Y27" s="5">
        <f>INDEX(Sheet1!$B$3:$AF$66,MATCH($A27,Sheet1!$A$3:$A$66,0),MATCH(Y$2,Sheet1!$B$2:$AF$2,0))</f>
        <v>287</v>
      </c>
      <c r="Z27" s="5">
        <f>INDEX(Sheet1!$B$3:$AF$66,MATCH($A27,Sheet1!$A$3:$A$66,0),MATCH(Z$2,Sheet1!$B$2:$AF$2,0))</f>
        <v>157</v>
      </c>
      <c r="AA27" s="5">
        <f>INDEX(Sheet1!$B$3:$AF$66,MATCH($A27,Sheet1!$A$3:$A$66,0),MATCH(AA$2,Sheet1!$B$2:$AF$2,0))</f>
        <v>107</v>
      </c>
      <c r="AB27" s="5">
        <f>INDEX(Sheet1!$B$3:$AF$66,MATCH($A27,Sheet1!$A$3:$A$66,0),MATCH(AB$2,Sheet1!$B$2:$AF$2,0))</f>
        <v>356</v>
      </c>
      <c r="AC27" s="5">
        <f>INDEX(Sheet1!$B$3:$AF$66,MATCH($A27,Sheet1!$A$3:$A$66,0),MATCH(AC$2,Sheet1!$B$2:$AF$2,0))</f>
        <v>163</v>
      </c>
      <c r="AD27" s="5">
        <f>INDEX(Sheet1!$B$3:$AF$66,MATCH($A27,Sheet1!$A$3:$A$66,0),MATCH(AD$2,Sheet1!$B$2:$AF$2,0))</f>
        <v>0</v>
      </c>
      <c r="AE27" s="5">
        <f>INDEX(Sheet1!$B$3:$AF$66,MATCH($A27,Sheet1!$A$3:$A$66,0),MATCH(AE$2,Sheet1!$B$2:$AF$2,0))</f>
        <v>65</v>
      </c>
      <c r="AF27" s="5">
        <f>INDEX(Sheet1!$B$3:$AF$66,MATCH($A27,Sheet1!$A$3:$A$66,0),MATCH(AF$2,Sheet1!$B$2:$AF$2,0))</f>
        <v>78</v>
      </c>
      <c r="AG27" s="5">
        <f>INDEX(Sheet1!$B$3:$AF$66,MATCH($A27,Sheet1!$A$3:$A$66,0),MATCH(AG$2,Sheet1!$B$2:$AF$2,0))</f>
        <v>80</v>
      </c>
      <c r="AH27" s="31">
        <f t="shared" si="0"/>
        <v>9453</v>
      </c>
      <c r="AI27">
        <f t="shared" si="1"/>
        <v>59</v>
      </c>
    </row>
    <row r="28" spans="1:35">
      <c r="A28" s="27">
        <v>126</v>
      </c>
      <c r="B28" s="26" t="str">
        <f>VLOOKUP(A28,候选人编号!$A$2:$B$65,2,0)</f>
        <v>李艳光</v>
      </c>
      <c r="C28" s="5">
        <f>INDEX(Sheet1!$B$3:$AF$66,MATCH($A28,Sheet1!$A$3:$A$66,0),MATCH(C$2,Sheet1!$B$2:$AF$2,0))</f>
        <v>543</v>
      </c>
      <c r="D28" s="5">
        <f>INDEX(Sheet1!$B$3:$AF$66,MATCH($A28,Sheet1!$A$3:$A$66,0),MATCH(D$2,Sheet1!$B$2:$AF$2,0))</f>
        <v>125</v>
      </c>
      <c r="E28" s="5">
        <f>INDEX(Sheet1!$B$3:$AF$66,MATCH($A28,Sheet1!$A$3:$A$66,0),MATCH(E$2,Sheet1!$B$2:$AF$2,0))</f>
        <v>48</v>
      </c>
      <c r="F28" s="5">
        <f>INDEX(Sheet1!$B$3:$AF$66,MATCH($A28,Sheet1!$A$3:$A$66,0),MATCH(F$2,Sheet1!$B$2:$AF$2,0))</f>
        <v>344</v>
      </c>
      <c r="G28" s="5">
        <f>INDEX(Sheet1!$B$3:$AF$66,MATCH($A28,Sheet1!$A$3:$A$66,0),MATCH(G$2,Sheet1!$B$2:$AF$2,0))</f>
        <v>95</v>
      </c>
      <c r="H28" s="5">
        <f>INDEX(Sheet1!$B$3:$AF$66,MATCH($A28,Sheet1!$A$3:$A$66,0),MATCH(H$2,Sheet1!$B$2:$AF$2,0))</f>
        <v>79</v>
      </c>
      <c r="I28" s="5">
        <f>INDEX(Sheet1!$B$3:$AF$66,MATCH($A28,Sheet1!$A$3:$A$66,0),MATCH(I$2,Sheet1!$B$2:$AF$2,0))</f>
        <v>219</v>
      </c>
      <c r="J28" s="5">
        <f>INDEX(Sheet1!$B$3:$AF$66,MATCH($A28,Sheet1!$A$3:$A$66,0),MATCH(J$2,Sheet1!$B$2:$AF$2,0))</f>
        <v>13</v>
      </c>
      <c r="K28" s="5">
        <f>INDEX(Sheet1!$B$3:$AF$66,MATCH($A28,Sheet1!$A$3:$A$66,0),MATCH(K$2,Sheet1!$B$2:$AF$2,0))</f>
        <v>0</v>
      </c>
      <c r="L28" s="5">
        <f>INDEX(Sheet1!$B$3:$AF$66,MATCH($A28,Sheet1!$A$3:$A$66,0),MATCH(L$2,Sheet1!$B$2:$AF$2,0))</f>
        <v>366</v>
      </c>
      <c r="M28" s="5">
        <f>INDEX(Sheet1!$B$3:$AF$66,MATCH($A28,Sheet1!$A$3:$A$66,0),MATCH(M$2,Sheet1!$B$2:$AF$2,0))</f>
        <v>1302</v>
      </c>
      <c r="N28" s="5">
        <f>INDEX(Sheet1!$B$3:$AF$66,MATCH($A28,Sheet1!$A$3:$A$66,0),MATCH(N$2,Sheet1!$B$2:$AF$2,0))</f>
        <v>53</v>
      </c>
      <c r="O28" s="5">
        <f>INDEX(Sheet1!$B$3:$AF$66,MATCH($A28,Sheet1!$A$3:$A$66,0),MATCH(O$2,Sheet1!$B$2:$AF$2,0))</f>
        <v>314</v>
      </c>
      <c r="P28" s="5">
        <f>INDEX(Sheet1!$B$3:$AF$66,MATCH($A28,Sheet1!$A$3:$A$66,0),MATCH(P$2,Sheet1!$B$2:$AF$2,0))</f>
        <v>350</v>
      </c>
      <c r="Q28" s="5">
        <f>INDEX(Sheet1!$B$3:$AF$66,MATCH($A28,Sheet1!$A$3:$A$66,0),MATCH(Q$2,Sheet1!$B$2:$AF$2,0))</f>
        <v>306</v>
      </c>
      <c r="R28" s="5">
        <f>INDEX(Sheet1!$B$3:$AF$66,MATCH($A28,Sheet1!$A$3:$A$66,0),MATCH(R$2,Sheet1!$B$2:$AF$2,0))</f>
        <v>1298</v>
      </c>
      <c r="S28" s="5">
        <f>INDEX(Sheet1!$B$3:$AF$66,MATCH($A28,Sheet1!$A$3:$A$66,0),MATCH(S$2,Sheet1!$B$2:$AF$2,0))</f>
        <v>16612</v>
      </c>
      <c r="T28" s="5">
        <f>INDEX(Sheet1!$B$3:$AF$66,MATCH($A28,Sheet1!$A$3:$A$66,0),MATCH(T$2,Sheet1!$B$2:$AF$2,0))</f>
        <v>432</v>
      </c>
      <c r="U28" s="5">
        <f>INDEX(Sheet1!$B$3:$AF$66,MATCH($A28,Sheet1!$A$3:$A$66,0),MATCH(U$2,Sheet1!$B$2:$AF$2,0))</f>
        <v>0</v>
      </c>
      <c r="V28" s="5">
        <f>INDEX(Sheet1!$B$3:$AF$66,MATCH($A28,Sheet1!$A$3:$A$66,0),MATCH(V$2,Sheet1!$B$2:$AF$2,0))</f>
        <v>38</v>
      </c>
      <c r="W28" s="5">
        <f>INDEX(Sheet1!$B$3:$AF$66,MATCH($A28,Sheet1!$A$3:$A$66,0),MATCH(W$2,Sheet1!$B$2:$AF$2,0))</f>
        <v>14</v>
      </c>
      <c r="X28" s="5">
        <f>INDEX(Sheet1!$B$3:$AF$66,MATCH($A28,Sheet1!$A$3:$A$66,0),MATCH(X$2,Sheet1!$B$2:$AF$2,0))</f>
        <v>2549</v>
      </c>
      <c r="Y28" s="5">
        <f>INDEX(Sheet1!$B$3:$AF$66,MATCH($A28,Sheet1!$A$3:$A$66,0),MATCH(Y$2,Sheet1!$B$2:$AF$2,0))</f>
        <v>1709</v>
      </c>
      <c r="Z28" s="5">
        <f>INDEX(Sheet1!$B$3:$AF$66,MATCH($A28,Sheet1!$A$3:$A$66,0),MATCH(Z$2,Sheet1!$B$2:$AF$2,0))</f>
        <v>77</v>
      </c>
      <c r="AA28" s="5">
        <f>INDEX(Sheet1!$B$3:$AF$66,MATCH($A28,Sheet1!$A$3:$A$66,0),MATCH(AA$2,Sheet1!$B$2:$AF$2,0))</f>
        <v>148</v>
      </c>
      <c r="AB28" s="5">
        <f>INDEX(Sheet1!$B$3:$AF$66,MATCH($A28,Sheet1!$A$3:$A$66,0),MATCH(AB$2,Sheet1!$B$2:$AF$2,0))</f>
        <v>428</v>
      </c>
      <c r="AC28" s="5">
        <f>INDEX(Sheet1!$B$3:$AF$66,MATCH($A28,Sheet1!$A$3:$A$66,0),MATCH(AC$2,Sheet1!$B$2:$AF$2,0))</f>
        <v>222</v>
      </c>
      <c r="AD28" s="5">
        <f>INDEX(Sheet1!$B$3:$AF$66,MATCH($A28,Sheet1!$A$3:$A$66,0),MATCH(AD$2,Sheet1!$B$2:$AF$2,0))</f>
        <v>1</v>
      </c>
      <c r="AE28" s="5">
        <f>INDEX(Sheet1!$B$3:$AF$66,MATCH($A28,Sheet1!$A$3:$A$66,0),MATCH(AE$2,Sheet1!$B$2:$AF$2,0))</f>
        <v>58</v>
      </c>
      <c r="AF28" s="5">
        <f>INDEX(Sheet1!$B$3:$AF$66,MATCH($A28,Sheet1!$A$3:$A$66,0),MATCH(AF$2,Sheet1!$B$2:$AF$2,0))</f>
        <v>53</v>
      </c>
      <c r="AG28" s="5">
        <f>INDEX(Sheet1!$B$3:$AF$66,MATCH($A28,Sheet1!$A$3:$A$66,0),MATCH(AG$2,Sheet1!$B$2:$AF$2,0))</f>
        <v>94</v>
      </c>
      <c r="AH28" s="31">
        <f t="shared" si="0"/>
        <v>27890</v>
      </c>
      <c r="AI28">
        <f t="shared" si="1"/>
        <v>25</v>
      </c>
    </row>
    <row r="29" spans="1:35">
      <c r="A29" s="27">
        <v>127</v>
      </c>
      <c r="B29" s="26" t="str">
        <f>VLOOKUP(A29,候选人编号!$A$2:$B$65,2,0)</f>
        <v>李翠琴</v>
      </c>
      <c r="C29" s="5">
        <f>INDEX(Sheet1!$B$3:$AF$66,MATCH($A29,Sheet1!$A$3:$A$66,0),MATCH(C$2,Sheet1!$B$2:$AF$2,0))</f>
        <v>643</v>
      </c>
      <c r="D29" s="5">
        <f>INDEX(Sheet1!$B$3:$AF$66,MATCH($A29,Sheet1!$A$3:$A$66,0),MATCH(D$2,Sheet1!$B$2:$AF$2,0))</f>
        <v>126</v>
      </c>
      <c r="E29" s="5">
        <f>INDEX(Sheet1!$B$3:$AF$66,MATCH($A29,Sheet1!$A$3:$A$66,0),MATCH(E$2,Sheet1!$B$2:$AF$2,0))</f>
        <v>49</v>
      </c>
      <c r="F29" s="5">
        <f>INDEX(Sheet1!$B$3:$AF$66,MATCH($A29,Sheet1!$A$3:$A$66,0),MATCH(F$2,Sheet1!$B$2:$AF$2,0))</f>
        <v>489</v>
      </c>
      <c r="G29" s="5">
        <f>INDEX(Sheet1!$B$3:$AF$66,MATCH($A29,Sheet1!$A$3:$A$66,0),MATCH(G$2,Sheet1!$B$2:$AF$2,0))</f>
        <v>98</v>
      </c>
      <c r="H29" s="5">
        <f>INDEX(Sheet1!$B$3:$AF$66,MATCH($A29,Sheet1!$A$3:$A$66,0),MATCH(H$2,Sheet1!$B$2:$AF$2,0))</f>
        <v>97</v>
      </c>
      <c r="I29" s="5">
        <f>INDEX(Sheet1!$B$3:$AF$66,MATCH($A29,Sheet1!$A$3:$A$66,0),MATCH(I$2,Sheet1!$B$2:$AF$2,0))</f>
        <v>283</v>
      </c>
      <c r="J29" s="5">
        <f>INDEX(Sheet1!$B$3:$AF$66,MATCH($A29,Sheet1!$A$3:$A$66,0),MATCH(J$2,Sheet1!$B$2:$AF$2,0))</f>
        <v>9</v>
      </c>
      <c r="K29" s="5">
        <f>INDEX(Sheet1!$B$3:$AF$66,MATCH($A29,Sheet1!$A$3:$A$66,0),MATCH(K$2,Sheet1!$B$2:$AF$2,0))</f>
        <v>1</v>
      </c>
      <c r="L29" s="5">
        <f>INDEX(Sheet1!$B$3:$AF$66,MATCH($A29,Sheet1!$A$3:$A$66,0),MATCH(L$2,Sheet1!$B$2:$AF$2,0))</f>
        <v>695</v>
      </c>
      <c r="M29" s="5">
        <f>INDEX(Sheet1!$B$3:$AF$66,MATCH($A29,Sheet1!$A$3:$A$66,0),MATCH(M$2,Sheet1!$B$2:$AF$2,0))</f>
        <v>936</v>
      </c>
      <c r="N29" s="5">
        <f>INDEX(Sheet1!$B$3:$AF$66,MATCH($A29,Sheet1!$A$3:$A$66,0),MATCH(N$2,Sheet1!$B$2:$AF$2,0))</f>
        <v>67</v>
      </c>
      <c r="O29" s="5">
        <f>INDEX(Sheet1!$B$3:$AF$66,MATCH($A29,Sheet1!$A$3:$A$66,0),MATCH(O$2,Sheet1!$B$2:$AF$2,0))</f>
        <v>360</v>
      </c>
      <c r="P29" s="5">
        <f>INDEX(Sheet1!$B$3:$AF$66,MATCH($A29,Sheet1!$A$3:$A$66,0),MATCH(P$2,Sheet1!$B$2:$AF$2,0))</f>
        <v>661</v>
      </c>
      <c r="Q29" s="5">
        <f>INDEX(Sheet1!$B$3:$AF$66,MATCH($A29,Sheet1!$A$3:$A$66,0),MATCH(Q$2,Sheet1!$B$2:$AF$2,0))</f>
        <v>288</v>
      </c>
      <c r="R29" s="5">
        <f>INDEX(Sheet1!$B$3:$AF$66,MATCH($A29,Sheet1!$A$3:$A$66,0),MATCH(R$2,Sheet1!$B$2:$AF$2,0))</f>
        <v>1143</v>
      </c>
      <c r="S29" s="5">
        <f>INDEX(Sheet1!$B$3:$AF$66,MATCH($A29,Sheet1!$A$3:$A$66,0),MATCH(S$2,Sheet1!$B$2:$AF$2,0))</f>
        <v>89</v>
      </c>
      <c r="T29" s="5">
        <f>INDEX(Sheet1!$B$3:$AF$66,MATCH($A29,Sheet1!$A$3:$A$66,0),MATCH(T$2,Sheet1!$B$2:$AF$2,0))</f>
        <v>421</v>
      </c>
      <c r="U29" s="5">
        <f>INDEX(Sheet1!$B$3:$AF$66,MATCH($A29,Sheet1!$A$3:$A$66,0),MATCH(U$2,Sheet1!$B$2:$AF$2,0))</f>
        <v>0</v>
      </c>
      <c r="V29" s="5">
        <f>INDEX(Sheet1!$B$3:$AF$66,MATCH($A29,Sheet1!$A$3:$A$66,0),MATCH(V$2,Sheet1!$B$2:$AF$2,0))</f>
        <v>40</v>
      </c>
      <c r="W29" s="5">
        <f>INDEX(Sheet1!$B$3:$AF$66,MATCH($A29,Sheet1!$A$3:$A$66,0),MATCH(W$2,Sheet1!$B$2:$AF$2,0))</f>
        <v>7</v>
      </c>
      <c r="X29" s="5">
        <f>INDEX(Sheet1!$B$3:$AF$66,MATCH($A29,Sheet1!$A$3:$A$66,0),MATCH(X$2,Sheet1!$B$2:$AF$2,0))</f>
        <v>3678</v>
      </c>
      <c r="Y29" s="5">
        <f>INDEX(Sheet1!$B$3:$AF$66,MATCH($A29,Sheet1!$A$3:$A$66,0),MATCH(Y$2,Sheet1!$B$2:$AF$2,0))</f>
        <v>183</v>
      </c>
      <c r="Z29" s="5">
        <f>INDEX(Sheet1!$B$3:$AF$66,MATCH($A29,Sheet1!$A$3:$A$66,0),MATCH(Z$2,Sheet1!$B$2:$AF$2,0))</f>
        <v>75</v>
      </c>
      <c r="AA29" s="5">
        <f>INDEX(Sheet1!$B$3:$AF$66,MATCH($A29,Sheet1!$A$3:$A$66,0),MATCH(AA$2,Sheet1!$B$2:$AF$2,0))</f>
        <v>142</v>
      </c>
      <c r="AB29" s="5">
        <f>INDEX(Sheet1!$B$3:$AF$66,MATCH($A29,Sheet1!$A$3:$A$66,0),MATCH(AB$2,Sheet1!$B$2:$AF$2,0))</f>
        <v>421</v>
      </c>
      <c r="AC29" s="5">
        <f>INDEX(Sheet1!$B$3:$AF$66,MATCH($A29,Sheet1!$A$3:$A$66,0),MATCH(AC$2,Sheet1!$B$2:$AF$2,0))</f>
        <v>244</v>
      </c>
      <c r="AD29" s="5">
        <f>INDEX(Sheet1!$B$3:$AF$66,MATCH($A29,Sheet1!$A$3:$A$66,0),MATCH(AD$2,Sheet1!$B$2:$AF$2,0))</f>
        <v>8</v>
      </c>
      <c r="AE29" s="5">
        <f>INDEX(Sheet1!$B$3:$AF$66,MATCH($A29,Sheet1!$A$3:$A$66,0),MATCH(AE$2,Sheet1!$B$2:$AF$2,0))</f>
        <v>140</v>
      </c>
      <c r="AF29" s="5">
        <f>INDEX(Sheet1!$B$3:$AF$66,MATCH($A29,Sheet1!$A$3:$A$66,0),MATCH(AF$2,Sheet1!$B$2:$AF$2,0))</f>
        <v>35</v>
      </c>
      <c r="AG29" s="5">
        <f>INDEX(Sheet1!$B$3:$AF$66,MATCH($A29,Sheet1!$A$3:$A$66,0),MATCH(AG$2,Sheet1!$B$2:$AF$2,0))</f>
        <v>98</v>
      </c>
      <c r="AH29" s="31">
        <f t="shared" si="0"/>
        <v>11526</v>
      </c>
      <c r="AI29">
        <f t="shared" si="1"/>
        <v>48</v>
      </c>
    </row>
    <row r="30" spans="1:35">
      <c r="A30" s="27">
        <v>128</v>
      </c>
      <c r="B30" s="26" t="str">
        <f>VLOOKUP(A30,候选人编号!$A$2:$B$65,2,0)</f>
        <v>杨长友</v>
      </c>
      <c r="C30" s="5">
        <f>INDEX(Sheet1!$B$3:$AF$66,MATCH($A30,Sheet1!$A$3:$A$66,0),MATCH(C$2,Sheet1!$B$2:$AF$2,0))</f>
        <v>672</v>
      </c>
      <c r="D30" s="5">
        <f>INDEX(Sheet1!$B$3:$AF$66,MATCH($A30,Sheet1!$A$3:$A$66,0),MATCH(D$2,Sheet1!$B$2:$AF$2,0))</f>
        <v>150</v>
      </c>
      <c r="E30" s="5">
        <f>INDEX(Sheet1!$B$3:$AF$66,MATCH($A30,Sheet1!$A$3:$A$66,0),MATCH(E$2,Sheet1!$B$2:$AF$2,0))</f>
        <v>93</v>
      </c>
      <c r="F30" s="5">
        <f>INDEX(Sheet1!$B$3:$AF$66,MATCH($A30,Sheet1!$A$3:$A$66,0),MATCH(F$2,Sheet1!$B$2:$AF$2,0))</f>
        <v>622</v>
      </c>
      <c r="G30" s="5">
        <f>INDEX(Sheet1!$B$3:$AF$66,MATCH($A30,Sheet1!$A$3:$A$66,0),MATCH(G$2,Sheet1!$B$2:$AF$2,0))</f>
        <v>94</v>
      </c>
      <c r="H30" s="5">
        <f>INDEX(Sheet1!$B$3:$AF$66,MATCH($A30,Sheet1!$A$3:$A$66,0),MATCH(H$2,Sheet1!$B$2:$AF$2,0))</f>
        <v>149</v>
      </c>
      <c r="I30" s="5">
        <f>INDEX(Sheet1!$B$3:$AF$66,MATCH($A30,Sheet1!$A$3:$A$66,0),MATCH(I$2,Sheet1!$B$2:$AF$2,0))</f>
        <v>246</v>
      </c>
      <c r="J30" s="5">
        <f>INDEX(Sheet1!$B$3:$AF$66,MATCH($A30,Sheet1!$A$3:$A$66,0),MATCH(J$2,Sheet1!$B$2:$AF$2,0))</f>
        <v>10</v>
      </c>
      <c r="K30" s="5">
        <f>INDEX(Sheet1!$B$3:$AF$66,MATCH($A30,Sheet1!$A$3:$A$66,0),MATCH(K$2,Sheet1!$B$2:$AF$2,0))</f>
        <v>0</v>
      </c>
      <c r="L30" s="5">
        <f>INDEX(Sheet1!$B$3:$AF$66,MATCH($A30,Sheet1!$A$3:$A$66,0),MATCH(L$2,Sheet1!$B$2:$AF$2,0))</f>
        <v>655</v>
      </c>
      <c r="M30" s="5">
        <f>INDEX(Sheet1!$B$3:$AF$66,MATCH($A30,Sheet1!$A$3:$A$66,0),MATCH(M$2,Sheet1!$B$2:$AF$2,0))</f>
        <v>930</v>
      </c>
      <c r="N30" s="5">
        <f>INDEX(Sheet1!$B$3:$AF$66,MATCH($A30,Sheet1!$A$3:$A$66,0),MATCH(N$2,Sheet1!$B$2:$AF$2,0))</f>
        <v>172</v>
      </c>
      <c r="O30" s="5">
        <f>INDEX(Sheet1!$B$3:$AF$66,MATCH($A30,Sheet1!$A$3:$A$66,0),MATCH(O$2,Sheet1!$B$2:$AF$2,0))</f>
        <v>407</v>
      </c>
      <c r="P30" s="5">
        <f>INDEX(Sheet1!$B$3:$AF$66,MATCH($A30,Sheet1!$A$3:$A$66,0),MATCH(P$2,Sheet1!$B$2:$AF$2,0))</f>
        <v>885</v>
      </c>
      <c r="Q30" s="5">
        <f>INDEX(Sheet1!$B$3:$AF$66,MATCH($A30,Sheet1!$A$3:$A$66,0),MATCH(Q$2,Sheet1!$B$2:$AF$2,0))</f>
        <v>309</v>
      </c>
      <c r="R30" s="5">
        <f>INDEX(Sheet1!$B$3:$AF$66,MATCH($A30,Sheet1!$A$3:$A$66,0),MATCH(R$2,Sheet1!$B$2:$AF$2,0))</f>
        <v>1690</v>
      </c>
      <c r="S30" s="5">
        <f>INDEX(Sheet1!$B$3:$AF$66,MATCH($A30,Sheet1!$A$3:$A$66,0),MATCH(S$2,Sheet1!$B$2:$AF$2,0))</f>
        <v>88</v>
      </c>
      <c r="T30" s="5">
        <f>INDEX(Sheet1!$B$3:$AF$66,MATCH($A30,Sheet1!$A$3:$A$66,0),MATCH(T$2,Sheet1!$B$2:$AF$2,0))</f>
        <v>550</v>
      </c>
      <c r="U30" s="5">
        <f>INDEX(Sheet1!$B$3:$AF$66,MATCH($A30,Sheet1!$A$3:$A$66,0),MATCH(U$2,Sheet1!$B$2:$AF$2,0))</f>
        <v>0</v>
      </c>
      <c r="V30" s="5">
        <f>INDEX(Sheet1!$B$3:$AF$66,MATCH($A30,Sheet1!$A$3:$A$66,0),MATCH(V$2,Sheet1!$B$2:$AF$2,0))</f>
        <v>27</v>
      </c>
      <c r="W30" s="5">
        <f>INDEX(Sheet1!$B$3:$AF$66,MATCH($A30,Sheet1!$A$3:$A$66,0),MATCH(W$2,Sheet1!$B$2:$AF$2,0))</f>
        <v>18</v>
      </c>
      <c r="X30" s="5">
        <f>INDEX(Sheet1!$B$3:$AF$66,MATCH($A30,Sheet1!$A$3:$A$66,0),MATCH(X$2,Sheet1!$B$2:$AF$2,0))</f>
        <v>3255</v>
      </c>
      <c r="Y30" s="5">
        <f>INDEX(Sheet1!$B$3:$AF$66,MATCH($A30,Sheet1!$A$3:$A$66,0),MATCH(Y$2,Sheet1!$B$2:$AF$2,0))</f>
        <v>341</v>
      </c>
      <c r="Z30" s="5">
        <f>INDEX(Sheet1!$B$3:$AF$66,MATCH($A30,Sheet1!$A$3:$A$66,0),MATCH(Z$2,Sheet1!$B$2:$AF$2,0))</f>
        <v>157</v>
      </c>
      <c r="AA30" s="5">
        <f>INDEX(Sheet1!$B$3:$AF$66,MATCH($A30,Sheet1!$A$3:$A$66,0),MATCH(AA$2,Sheet1!$B$2:$AF$2,0))</f>
        <v>237</v>
      </c>
      <c r="AB30" s="5">
        <f>INDEX(Sheet1!$B$3:$AF$66,MATCH($A30,Sheet1!$A$3:$A$66,0),MATCH(AB$2,Sheet1!$B$2:$AF$2,0))</f>
        <v>608</v>
      </c>
      <c r="AC30" s="5">
        <f>INDEX(Sheet1!$B$3:$AF$66,MATCH($A30,Sheet1!$A$3:$A$66,0),MATCH(AC$2,Sheet1!$B$2:$AF$2,0))</f>
        <v>220</v>
      </c>
      <c r="AD30" s="5">
        <f>INDEX(Sheet1!$B$3:$AF$66,MATCH($A30,Sheet1!$A$3:$A$66,0),MATCH(AD$2,Sheet1!$B$2:$AF$2,0))</f>
        <v>2</v>
      </c>
      <c r="AE30" s="5">
        <f>INDEX(Sheet1!$B$3:$AF$66,MATCH($A30,Sheet1!$A$3:$A$66,0),MATCH(AE$2,Sheet1!$B$2:$AF$2,0))</f>
        <v>125</v>
      </c>
      <c r="AF30" s="5">
        <f>INDEX(Sheet1!$B$3:$AF$66,MATCH($A30,Sheet1!$A$3:$A$66,0),MATCH(AF$2,Sheet1!$B$2:$AF$2,0))</f>
        <v>1576</v>
      </c>
      <c r="AG30" s="5">
        <f>INDEX(Sheet1!$B$3:$AF$66,MATCH($A30,Sheet1!$A$3:$A$66,0),MATCH(AG$2,Sheet1!$B$2:$AF$2,0))</f>
        <v>158</v>
      </c>
      <c r="AH30" s="31">
        <f t="shared" si="0"/>
        <v>14446</v>
      </c>
      <c r="AI30">
        <f t="shared" si="1"/>
        <v>41</v>
      </c>
    </row>
    <row r="31" spans="1:35">
      <c r="A31" s="27">
        <v>129</v>
      </c>
      <c r="B31" s="26" t="str">
        <f>VLOOKUP(A31,候选人编号!$A$2:$B$65,2,0)</f>
        <v>杨绍军</v>
      </c>
      <c r="C31" s="5">
        <f>INDEX(Sheet1!$B$3:$AF$66,MATCH($A31,Sheet1!$A$3:$A$66,0),MATCH(C$2,Sheet1!$B$2:$AF$2,0))</f>
        <v>431</v>
      </c>
      <c r="D31" s="5">
        <f>INDEX(Sheet1!$B$3:$AF$66,MATCH($A31,Sheet1!$A$3:$A$66,0),MATCH(D$2,Sheet1!$B$2:$AF$2,0))</f>
        <v>142</v>
      </c>
      <c r="E31" s="5">
        <f>INDEX(Sheet1!$B$3:$AF$66,MATCH($A31,Sheet1!$A$3:$A$66,0),MATCH(E$2,Sheet1!$B$2:$AF$2,0))</f>
        <v>94</v>
      </c>
      <c r="F31" s="5">
        <f>INDEX(Sheet1!$B$3:$AF$66,MATCH($A31,Sheet1!$A$3:$A$66,0),MATCH(F$2,Sheet1!$B$2:$AF$2,0))</f>
        <v>499</v>
      </c>
      <c r="G31" s="5">
        <f>INDEX(Sheet1!$B$3:$AF$66,MATCH($A31,Sheet1!$A$3:$A$66,0),MATCH(G$2,Sheet1!$B$2:$AF$2,0))</f>
        <v>116</v>
      </c>
      <c r="H31" s="5">
        <f>INDEX(Sheet1!$B$3:$AF$66,MATCH($A31,Sheet1!$A$3:$A$66,0),MATCH(H$2,Sheet1!$B$2:$AF$2,0))</f>
        <v>82</v>
      </c>
      <c r="I31" s="5">
        <f>INDEX(Sheet1!$B$3:$AF$66,MATCH($A31,Sheet1!$A$3:$A$66,0),MATCH(I$2,Sheet1!$B$2:$AF$2,0))</f>
        <v>316</v>
      </c>
      <c r="J31" s="5">
        <f>INDEX(Sheet1!$B$3:$AF$66,MATCH($A31,Sheet1!$A$3:$A$66,0),MATCH(J$2,Sheet1!$B$2:$AF$2,0))</f>
        <v>5</v>
      </c>
      <c r="K31" s="5">
        <f>INDEX(Sheet1!$B$3:$AF$66,MATCH($A31,Sheet1!$A$3:$A$66,0),MATCH(K$2,Sheet1!$B$2:$AF$2,0))</f>
        <v>1</v>
      </c>
      <c r="L31" s="5">
        <f>INDEX(Sheet1!$B$3:$AF$66,MATCH($A31,Sheet1!$A$3:$A$66,0),MATCH(L$2,Sheet1!$B$2:$AF$2,0))</f>
        <v>779</v>
      </c>
      <c r="M31" s="5">
        <f>INDEX(Sheet1!$B$3:$AF$66,MATCH($A31,Sheet1!$A$3:$A$66,0),MATCH(M$2,Sheet1!$B$2:$AF$2,0))</f>
        <v>583</v>
      </c>
      <c r="N31" s="5">
        <f>INDEX(Sheet1!$B$3:$AF$66,MATCH($A31,Sheet1!$A$3:$A$66,0),MATCH(N$2,Sheet1!$B$2:$AF$2,0))</f>
        <v>67</v>
      </c>
      <c r="O31" s="5">
        <f>INDEX(Sheet1!$B$3:$AF$66,MATCH($A31,Sheet1!$A$3:$A$66,0),MATCH(O$2,Sheet1!$B$2:$AF$2,0))</f>
        <v>394</v>
      </c>
      <c r="P31" s="5">
        <f>INDEX(Sheet1!$B$3:$AF$66,MATCH($A31,Sheet1!$A$3:$A$66,0),MATCH(P$2,Sheet1!$B$2:$AF$2,0))</f>
        <v>1174</v>
      </c>
      <c r="Q31" s="5">
        <f>INDEX(Sheet1!$B$3:$AF$66,MATCH($A31,Sheet1!$A$3:$A$66,0),MATCH(Q$2,Sheet1!$B$2:$AF$2,0))</f>
        <v>389</v>
      </c>
      <c r="R31" s="5">
        <f>INDEX(Sheet1!$B$3:$AF$66,MATCH($A31,Sheet1!$A$3:$A$66,0),MATCH(R$2,Sheet1!$B$2:$AF$2,0))</f>
        <v>1461</v>
      </c>
      <c r="S31" s="5">
        <f>INDEX(Sheet1!$B$3:$AF$66,MATCH($A31,Sheet1!$A$3:$A$66,0),MATCH(S$2,Sheet1!$B$2:$AF$2,0))</f>
        <v>132</v>
      </c>
      <c r="T31" s="5">
        <f>INDEX(Sheet1!$B$3:$AF$66,MATCH($A31,Sheet1!$A$3:$A$66,0),MATCH(T$2,Sheet1!$B$2:$AF$2,0))</f>
        <v>608</v>
      </c>
      <c r="U31" s="5">
        <f>INDEX(Sheet1!$B$3:$AF$66,MATCH($A31,Sheet1!$A$3:$A$66,0),MATCH(U$2,Sheet1!$B$2:$AF$2,0))</f>
        <v>0</v>
      </c>
      <c r="V31" s="5">
        <f>INDEX(Sheet1!$B$3:$AF$66,MATCH($A31,Sheet1!$A$3:$A$66,0),MATCH(V$2,Sheet1!$B$2:$AF$2,0))</f>
        <v>15</v>
      </c>
      <c r="W31" s="5">
        <f>INDEX(Sheet1!$B$3:$AF$66,MATCH($A31,Sheet1!$A$3:$A$66,0),MATCH(W$2,Sheet1!$B$2:$AF$2,0))</f>
        <v>9</v>
      </c>
      <c r="X31" s="5">
        <f>INDEX(Sheet1!$B$3:$AF$66,MATCH($A31,Sheet1!$A$3:$A$66,0),MATCH(X$2,Sheet1!$B$2:$AF$2,0))</f>
        <v>2937</v>
      </c>
      <c r="Y31" s="5">
        <f>INDEX(Sheet1!$B$3:$AF$66,MATCH($A31,Sheet1!$A$3:$A$66,0),MATCH(Y$2,Sheet1!$B$2:$AF$2,0))</f>
        <v>196</v>
      </c>
      <c r="Z31" s="5">
        <f>INDEX(Sheet1!$B$3:$AF$66,MATCH($A31,Sheet1!$A$3:$A$66,0),MATCH(Z$2,Sheet1!$B$2:$AF$2,0))</f>
        <v>186</v>
      </c>
      <c r="AA31" s="5">
        <f>INDEX(Sheet1!$B$3:$AF$66,MATCH($A31,Sheet1!$A$3:$A$66,0),MATCH(AA$2,Sheet1!$B$2:$AF$2,0))</f>
        <v>125</v>
      </c>
      <c r="AB31" s="5">
        <f>INDEX(Sheet1!$B$3:$AF$66,MATCH($A31,Sheet1!$A$3:$A$66,0),MATCH(AB$2,Sheet1!$B$2:$AF$2,0))</f>
        <v>373</v>
      </c>
      <c r="AC31" s="5">
        <f>INDEX(Sheet1!$B$3:$AF$66,MATCH($A31,Sheet1!$A$3:$A$66,0),MATCH(AC$2,Sheet1!$B$2:$AF$2,0))</f>
        <v>320</v>
      </c>
      <c r="AD31" s="5">
        <f>INDEX(Sheet1!$B$3:$AF$66,MATCH($A31,Sheet1!$A$3:$A$66,0),MATCH(AD$2,Sheet1!$B$2:$AF$2,0))</f>
        <v>1</v>
      </c>
      <c r="AE31" s="5">
        <f>INDEX(Sheet1!$B$3:$AF$66,MATCH($A31,Sheet1!$A$3:$A$66,0),MATCH(AE$2,Sheet1!$B$2:$AF$2,0))</f>
        <v>114</v>
      </c>
      <c r="AF31" s="5">
        <f>INDEX(Sheet1!$B$3:$AF$66,MATCH($A31,Sheet1!$A$3:$A$66,0),MATCH(AF$2,Sheet1!$B$2:$AF$2,0))</f>
        <v>1114</v>
      </c>
      <c r="AG31" s="5">
        <f>INDEX(Sheet1!$B$3:$AF$66,MATCH($A31,Sheet1!$A$3:$A$66,0),MATCH(AG$2,Sheet1!$B$2:$AF$2,0))</f>
        <v>125</v>
      </c>
      <c r="AH31" s="31">
        <f t="shared" si="0"/>
        <v>12788</v>
      </c>
      <c r="AI31">
        <f t="shared" si="1"/>
        <v>46</v>
      </c>
    </row>
    <row r="32" spans="1:35">
      <c r="A32" s="27">
        <v>130</v>
      </c>
      <c r="B32" s="26" t="str">
        <f>VLOOKUP(A32,候选人编号!$A$2:$B$65,2,0)</f>
        <v>沈翠英</v>
      </c>
      <c r="C32" s="5">
        <f>INDEX(Sheet1!$B$3:$AF$66,MATCH($A32,Sheet1!$A$3:$A$66,0),MATCH(C$2,Sheet1!$B$2:$AF$2,0))</f>
        <v>527</v>
      </c>
      <c r="D32" s="5">
        <f>INDEX(Sheet1!$B$3:$AF$66,MATCH($A32,Sheet1!$A$3:$A$66,0),MATCH(D$2,Sheet1!$B$2:$AF$2,0))</f>
        <v>161</v>
      </c>
      <c r="E32" s="5">
        <f>INDEX(Sheet1!$B$3:$AF$66,MATCH($A32,Sheet1!$A$3:$A$66,0),MATCH(E$2,Sheet1!$B$2:$AF$2,0))</f>
        <v>78</v>
      </c>
      <c r="F32" s="5">
        <f>INDEX(Sheet1!$B$3:$AF$66,MATCH($A32,Sheet1!$A$3:$A$66,0),MATCH(F$2,Sheet1!$B$2:$AF$2,0))</f>
        <v>816</v>
      </c>
      <c r="G32" s="5">
        <f>INDEX(Sheet1!$B$3:$AF$66,MATCH($A32,Sheet1!$A$3:$A$66,0),MATCH(G$2,Sheet1!$B$2:$AF$2,0))</f>
        <v>150</v>
      </c>
      <c r="H32" s="5">
        <f>INDEX(Sheet1!$B$3:$AF$66,MATCH($A32,Sheet1!$A$3:$A$66,0),MATCH(H$2,Sheet1!$B$2:$AF$2,0))</f>
        <v>116</v>
      </c>
      <c r="I32" s="5">
        <f>INDEX(Sheet1!$B$3:$AF$66,MATCH($A32,Sheet1!$A$3:$A$66,0),MATCH(I$2,Sheet1!$B$2:$AF$2,0))</f>
        <v>247</v>
      </c>
      <c r="J32" s="5">
        <f>INDEX(Sheet1!$B$3:$AF$66,MATCH($A32,Sheet1!$A$3:$A$66,0),MATCH(J$2,Sheet1!$B$2:$AF$2,0))</f>
        <v>15</v>
      </c>
      <c r="K32" s="5">
        <f>INDEX(Sheet1!$B$3:$AF$66,MATCH($A32,Sheet1!$A$3:$A$66,0),MATCH(K$2,Sheet1!$B$2:$AF$2,0))</f>
        <v>0</v>
      </c>
      <c r="L32" s="5">
        <f>INDEX(Sheet1!$B$3:$AF$66,MATCH($A32,Sheet1!$A$3:$A$66,0),MATCH(L$2,Sheet1!$B$2:$AF$2,0))</f>
        <v>925</v>
      </c>
      <c r="M32" s="5">
        <f>INDEX(Sheet1!$B$3:$AF$66,MATCH($A32,Sheet1!$A$3:$A$66,0),MATCH(M$2,Sheet1!$B$2:$AF$2,0))</f>
        <v>719</v>
      </c>
      <c r="N32" s="5">
        <f>INDEX(Sheet1!$B$3:$AF$66,MATCH($A32,Sheet1!$A$3:$A$66,0),MATCH(N$2,Sheet1!$B$2:$AF$2,0))</f>
        <v>62</v>
      </c>
      <c r="O32" s="5">
        <f>INDEX(Sheet1!$B$3:$AF$66,MATCH($A32,Sheet1!$A$3:$A$66,0),MATCH(O$2,Sheet1!$B$2:$AF$2,0))</f>
        <v>330</v>
      </c>
      <c r="P32" s="5">
        <f>INDEX(Sheet1!$B$3:$AF$66,MATCH($A32,Sheet1!$A$3:$A$66,0),MATCH(P$2,Sheet1!$B$2:$AF$2,0))</f>
        <v>593</v>
      </c>
      <c r="Q32" s="5">
        <f>INDEX(Sheet1!$B$3:$AF$66,MATCH($A32,Sheet1!$A$3:$A$66,0),MATCH(Q$2,Sheet1!$B$2:$AF$2,0))</f>
        <v>384</v>
      </c>
      <c r="R32" s="5">
        <f>INDEX(Sheet1!$B$3:$AF$66,MATCH($A32,Sheet1!$A$3:$A$66,0),MATCH(R$2,Sheet1!$B$2:$AF$2,0))</f>
        <v>2039</v>
      </c>
      <c r="S32" s="5">
        <f>INDEX(Sheet1!$B$3:$AF$66,MATCH($A32,Sheet1!$A$3:$A$66,0),MATCH(S$2,Sheet1!$B$2:$AF$2,0))</f>
        <v>182</v>
      </c>
      <c r="T32" s="5">
        <f>INDEX(Sheet1!$B$3:$AF$66,MATCH($A32,Sheet1!$A$3:$A$66,0),MATCH(T$2,Sheet1!$B$2:$AF$2,0))</f>
        <v>747</v>
      </c>
      <c r="U32" s="5">
        <f>INDEX(Sheet1!$B$3:$AF$66,MATCH($A32,Sheet1!$A$3:$A$66,0),MATCH(U$2,Sheet1!$B$2:$AF$2,0))</f>
        <v>0</v>
      </c>
      <c r="V32" s="5">
        <f>INDEX(Sheet1!$B$3:$AF$66,MATCH($A32,Sheet1!$A$3:$A$66,0),MATCH(V$2,Sheet1!$B$2:$AF$2,0))</f>
        <v>17</v>
      </c>
      <c r="W32" s="5">
        <f>INDEX(Sheet1!$B$3:$AF$66,MATCH($A32,Sheet1!$A$3:$A$66,0),MATCH(W$2,Sheet1!$B$2:$AF$2,0))</f>
        <v>36</v>
      </c>
      <c r="X32" s="5">
        <f>INDEX(Sheet1!$B$3:$AF$66,MATCH($A32,Sheet1!$A$3:$A$66,0),MATCH(X$2,Sheet1!$B$2:$AF$2,0))</f>
        <v>3086</v>
      </c>
      <c r="Y32" s="5">
        <f>INDEX(Sheet1!$B$3:$AF$66,MATCH($A32,Sheet1!$A$3:$A$66,0),MATCH(Y$2,Sheet1!$B$2:$AF$2,0))</f>
        <v>279</v>
      </c>
      <c r="Z32" s="5">
        <f>INDEX(Sheet1!$B$3:$AF$66,MATCH($A32,Sheet1!$A$3:$A$66,0),MATCH(Z$2,Sheet1!$B$2:$AF$2,0))</f>
        <v>96</v>
      </c>
      <c r="AA32" s="5">
        <f>INDEX(Sheet1!$B$3:$AF$66,MATCH($A32,Sheet1!$A$3:$A$66,0),MATCH(AA$2,Sheet1!$B$2:$AF$2,0))</f>
        <v>10986</v>
      </c>
      <c r="AB32" s="5">
        <f>INDEX(Sheet1!$B$3:$AF$66,MATCH($A32,Sheet1!$A$3:$A$66,0),MATCH(AB$2,Sheet1!$B$2:$AF$2,0))</f>
        <v>590</v>
      </c>
      <c r="AC32" s="5">
        <f>INDEX(Sheet1!$B$3:$AF$66,MATCH($A32,Sheet1!$A$3:$A$66,0),MATCH(AC$2,Sheet1!$B$2:$AF$2,0))</f>
        <v>523</v>
      </c>
      <c r="AD32" s="5">
        <f>INDEX(Sheet1!$B$3:$AF$66,MATCH($A32,Sheet1!$A$3:$A$66,0),MATCH(AD$2,Sheet1!$B$2:$AF$2,0))</f>
        <v>1</v>
      </c>
      <c r="AE32" s="5">
        <f>INDEX(Sheet1!$B$3:$AF$66,MATCH($A32,Sheet1!$A$3:$A$66,0),MATCH(AE$2,Sheet1!$B$2:$AF$2,0))</f>
        <v>60</v>
      </c>
      <c r="AF32" s="5">
        <f>INDEX(Sheet1!$B$3:$AF$66,MATCH($A32,Sheet1!$A$3:$A$66,0),MATCH(AF$2,Sheet1!$B$2:$AF$2,0))</f>
        <v>94</v>
      </c>
      <c r="AG32" s="5">
        <f>INDEX(Sheet1!$B$3:$AF$66,MATCH($A32,Sheet1!$A$3:$A$66,0),MATCH(AG$2,Sheet1!$B$2:$AF$2,0))</f>
        <v>171</v>
      </c>
      <c r="AH32" s="31">
        <f t="shared" si="0"/>
        <v>24030</v>
      </c>
      <c r="AI32">
        <f t="shared" si="1"/>
        <v>30</v>
      </c>
    </row>
    <row r="33" spans="1:35">
      <c r="A33" s="27">
        <v>131</v>
      </c>
      <c r="B33" s="26" t="str">
        <f>VLOOKUP(A33,候选人编号!$A$2:$B$65,2,0)</f>
        <v>陆松芳</v>
      </c>
      <c r="C33" s="5">
        <f>INDEX(Sheet1!$B$3:$AF$66,MATCH($A33,Sheet1!$A$3:$A$66,0),MATCH(C$2,Sheet1!$B$2:$AF$2,0))</f>
        <v>978</v>
      </c>
      <c r="D33" s="5">
        <f>INDEX(Sheet1!$B$3:$AF$66,MATCH($A33,Sheet1!$A$3:$A$66,0),MATCH(D$2,Sheet1!$B$2:$AF$2,0))</f>
        <v>244</v>
      </c>
      <c r="E33" s="5">
        <f>INDEX(Sheet1!$B$3:$AF$66,MATCH($A33,Sheet1!$A$3:$A$66,0),MATCH(E$2,Sheet1!$B$2:$AF$2,0))</f>
        <v>79</v>
      </c>
      <c r="F33" s="5">
        <f>INDEX(Sheet1!$B$3:$AF$66,MATCH($A33,Sheet1!$A$3:$A$66,0),MATCH(F$2,Sheet1!$B$2:$AF$2,0))</f>
        <v>616</v>
      </c>
      <c r="G33" s="5">
        <f>INDEX(Sheet1!$B$3:$AF$66,MATCH($A33,Sheet1!$A$3:$A$66,0),MATCH(G$2,Sheet1!$B$2:$AF$2,0))</f>
        <v>208</v>
      </c>
      <c r="H33" s="5">
        <f>INDEX(Sheet1!$B$3:$AF$66,MATCH($A33,Sheet1!$A$3:$A$66,0),MATCH(H$2,Sheet1!$B$2:$AF$2,0))</f>
        <v>120</v>
      </c>
      <c r="I33" s="5">
        <f>INDEX(Sheet1!$B$3:$AF$66,MATCH($A33,Sheet1!$A$3:$A$66,0),MATCH(I$2,Sheet1!$B$2:$AF$2,0))</f>
        <v>329</v>
      </c>
      <c r="J33" s="5">
        <f>INDEX(Sheet1!$B$3:$AF$66,MATCH($A33,Sheet1!$A$3:$A$66,0),MATCH(J$2,Sheet1!$B$2:$AF$2,0))</f>
        <v>11</v>
      </c>
      <c r="K33" s="5">
        <f>INDEX(Sheet1!$B$3:$AF$66,MATCH($A33,Sheet1!$A$3:$A$66,0),MATCH(K$2,Sheet1!$B$2:$AF$2,0))</f>
        <v>0</v>
      </c>
      <c r="L33" s="5">
        <f>INDEX(Sheet1!$B$3:$AF$66,MATCH($A33,Sheet1!$A$3:$A$66,0),MATCH(L$2,Sheet1!$B$2:$AF$2,0))</f>
        <v>959</v>
      </c>
      <c r="M33" s="5">
        <f>INDEX(Sheet1!$B$3:$AF$66,MATCH($A33,Sheet1!$A$3:$A$66,0),MATCH(M$2,Sheet1!$B$2:$AF$2,0))</f>
        <v>880</v>
      </c>
      <c r="N33" s="5">
        <f>INDEX(Sheet1!$B$3:$AF$66,MATCH($A33,Sheet1!$A$3:$A$66,0),MATCH(N$2,Sheet1!$B$2:$AF$2,0))</f>
        <v>321</v>
      </c>
      <c r="O33" s="5">
        <f>INDEX(Sheet1!$B$3:$AF$66,MATCH($A33,Sheet1!$A$3:$A$66,0),MATCH(O$2,Sheet1!$B$2:$AF$2,0))</f>
        <v>374</v>
      </c>
      <c r="P33" s="5">
        <f>INDEX(Sheet1!$B$3:$AF$66,MATCH($A33,Sheet1!$A$3:$A$66,0),MATCH(P$2,Sheet1!$B$2:$AF$2,0))</f>
        <v>629</v>
      </c>
      <c r="Q33" s="5">
        <f>INDEX(Sheet1!$B$3:$AF$66,MATCH($A33,Sheet1!$A$3:$A$66,0),MATCH(Q$2,Sheet1!$B$2:$AF$2,0))</f>
        <v>436</v>
      </c>
      <c r="R33" s="5">
        <f>INDEX(Sheet1!$B$3:$AF$66,MATCH($A33,Sheet1!$A$3:$A$66,0),MATCH(R$2,Sheet1!$B$2:$AF$2,0))</f>
        <v>1717</v>
      </c>
      <c r="S33" s="5">
        <f>INDEX(Sheet1!$B$3:$AF$66,MATCH($A33,Sheet1!$A$3:$A$66,0),MATCH(S$2,Sheet1!$B$2:$AF$2,0))</f>
        <v>146</v>
      </c>
      <c r="T33" s="5">
        <f>INDEX(Sheet1!$B$3:$AF$66,MATCH($A33,Sheet1!$A$3:$A$66,0),MATCH(T$2,Sheet1!$B$2:$AF$2,0))</f>
        <v>539</v>
      </c>
      <c r="U33" s="5">
        <f>INDEX(Sheet1!$B$3:$AF$66,MATCH($A33,Sheet1!$A$3:$A$66,0),MATCH(U$2,Sheet1!$B$2:$AF$2,0))</f>
        <v>0</v>
      </c>
      <c r="V33" s="5">
        <f>INDEX(Sheet1!$B$3:$AF$66,MATCH($A33,Sheet1!$A$3:$A$66,0),MATCH(V$2,Sheet1!$B$2:$AF$2,0))</f>
        <v>36</v>
      </c>
      <c r="W33" s="5">
        <f>INDEX(Sheet1!$B$3:$AF$66,MATCH($A33,Sheet1!$A$3:$A$66,0),MATCH(W$2,Sheet1!$B$2:$AF$2,0))</f>
        <v>23</v>
      </c>
      <c r="X33" s="5">
        <f>INDEX(Sheet1!$B$3:$AF$66,MATCH($A33,Sheet1!$A$3:$A$66,0),MATCH(X$2,Sheet1!$B$2:$AF$2,0))</f>
        <v>3896</v>
      </c>
      <c r="Y33" s="5">
        <f>INDEX(Sheet1!$B$3:$AF$66,MATCH($A33,Sheet1!$A$3:$A$66,0),MATCH(Y$2,Sheet1!$B$2:$AF$2,0))</f>
        <v>487</v>
      </c>
      <c r="Z33" s="5">
        <f>INDEX(Sheet1!$B$3:$AF$66,MATCH($A33,Sheet1!$A$3:$A$66,0),MATCH(Z$2,Sheet1!$B$2:$AF$2,0))</f>
        <v>176</v>
      </c>
      <c r="AA33" s="5">
        <f>INDEX(Sheet1!$B$3:$AF$66,MATCH($A33,Sheet1!$A$3:$A$66,0),MATCH(AA$2,Sheet1!$B$2:$AF$2,0))</f>
        <v>166</v>
      </c>
      <c r="AB33" s="5">
        <f>INDEX(Sheet1!$B$3:$AF$66,MATCH($A33,Sheet1!$A$3:$A$66,0),MATCH(AB$2,Sheet1!$B$2:$AF$2,0))</f>
        <v>492</v>
      </c>
      <c r="AC33" s="5">
        <f>INDEX(Sheet1!$B$3:$AF$66,MATCH($A33,Sheet1!$A$3:$A$66,0),MATCH(AC$2,Sheet1!$B$2:$AF$2,0))</f>
        <v>383</v>
      </c>
      <c r="AD33" s="5">
        <f>INDEX(Sheet1!$B$3:$AF$66,MATCH($A33,Sheet1!$A$3:$A$66,0),MATCH(AD$2,Sheet1!$B$2:$AF$2,0))</f>
        <v>1</v>
      </c>
      <c r="AE33" s="5">
        <f>INDEX(Sheet1!$B$3:$AF$66,MATCH($A33,Sheet1!$A$3:$A$66,0),MATCH(AE$2,Sheet1!$B$2:$AF$2,0))</f>
        <v>134</v>
      </c>
      <c r="AF33" s="5">
        <f>INDEX(Sheet1!$B$3:$AF$66,MATCH($A33,Sheet1!$A$3:$A$66,0),MATCH(AF$2,Sheet1!$B$2:$AF$2,0))</f>
        <v>163</v>
      </c>
      <c r="AG33" s="5">
        <f>INDEX(Sheet1!$B$3:$AF$66,MATCH($A33,Sheet1!$A$3:$A$66,0),MATCH(AG$2,Sheet1!$B$2:$AF$2,0))</f>
        <v>3724</v>
      </c>
      <c r="AH33" s="31">
        <f t="shared" si="0"/>
        <v>18267</v>
      </c>
      <c r="AI33">
        <f t="shared" si="1"/>
        <v>37</v>
      </c>
    </row>
    <row r="34" spans="1:35">
      <c r="A34" s="27">
        <v>132</v>
      </c>
      <c r="B34" s="26" t="str">
        <f>VLOOKUP(A34,候选人编号!$A$2:$B$65,2,0)</f>
        <v>陈光标</v>
      </c>
      <c r="C34" s="5">
        <f>INDEX(Sheet1!$B$3:$AF$66,MATCH($A34,Sheet1!$A$3:$A$66,0),MATCH(C$2,Sheet1!$B$2:$AF$2,0))</f>
        <v>579</v>
      </c>
      <c r="D34" s="5">
        <f>INDEX(Sheet1!$B$3:$AF$66,MATCH($A34,Sheet1!$A$3:$A$66,0),MATCH(D$2,Sheet1!$B$2:$AF$2,0))</f>
        <v>197</v>
      </c>
      <c r="E34" s="5">
        <f>INDEX(Sheet1!$B$3:$AF$66,MATCH($A34,Sheet1!$A$3:$A$66,0),MATCH(E$2,Sheet1!$B$2:$AF$2,0))</f>
        <v>154</v>
      </c>
      <c r="F34" s="5">
        <f>INDEX(Sheet1!$B$3:$AF$66,MATCH($A34,Sheet1!$A$3:$A$66,0),MATCH(F$2,Sheet1!$B$2:$AF$2,0))</f>
        <v>900</v>
      </c>
      <c r="G34" s="5">
        <f>INDEX(Sheet1!$B$3:$AF$66,MATCH($A34,Sheet1!$A$3:$A$66,0),MATCH(G$2,Sheet1!$B$2:$AF$2,0))</f>
        <v>267</v>
      </c>
      <c r="H34" s="5">
        <f>INDEX(Sheet1!$B$3:$AF$66,MATCH($A34,Sheet1!$A$3:$A$66,0),MATCH(H$2,Sheet1!$B$2:$AF$2,0))</f>
        <v>107</v>
      </c>
      <c r="I34" s="5">
        <f>INDEX(Sheet1!$B$3:$AF$66,MATCH($A34,Sheet1!$A$3:$A$66,0),MATCH(I$2,Sheet1!$B$2:$AF$2,0))</f>
        <v>230</v>
      </c>
      <c r="J34" s="5">
        <f>INDEX(Sheet1!$B$3:$AF$66,MATCH($A34,Sheet1!$A$3:$A$66,0),MATCH(J$2,Sheet1!$B$2:$AF$2,0))</f>
        <v>11</v>
      </c>
      <c r="K34" s="5">
        <f>INDEX(Sheet1!$B$3:$AF$66,MATCH($A34,Sheet1!$A$3:$A$66,0),MATCH(K$2,Sheet1!$B$2:$AF$2,0))</f>
        <v>0</v>
      </c>
      <c r="L34" s="5">
        <f>INDEX(Sheet1!$B$3:$AF$66,MATCH($A34,Sheet1!$A$3:$A$66,0),MATCH(L$2,Sheet1!$B$2:$AF$2,0))</f>
        <v>663</v>
      </c>
      <c r="M34" s="5">
        <f>INDEX(Sheet1!$B$3:$AF$66,MATCH($A34,Sheet1!$A$3:$A$66,0),MATCH(M$2,Sheet1!$B$2:$AF$2,0))</f>
        <v>628</v>
      </c>
      <c r="N34" s="5">
        <f>INDEX(Sheet1!$B$3:$AF$66,MATCH($A34,Sheet1!$A$3:$A$66,0),MATCH(N$2,Sheet1!$B$2:$AF$2,0))</f>
        <v>81</v>
      </c>
      <c r="O34" s="5">
        <f>INDEX(Sheet1!$B$3:$AF$66,MATCH($A34,Sheet1!$A$3:$A$66,0),MATCH(O$2,Sheet1!$B$2:$AF$2,0))</f>
        <v>365</v>
      </c>
      <c r="P34" s="5">
        <f>INDEX(Sheet1!$B$3:$AF$66,MATCH($A34,Sheet1!$A$3:$A$66,0),MATCH(P$2,Sheet1!$B$2:$AF$2,0))</f>
        <v>601</v>
      </c>
      <c r="Q34" s="5">
        <f>INDEX(Sheet1!$B$3:$AF$66,MATCH($A34,Sheet1!$A$3:$A$66,0),MATCH(Q$2,Sheet1!$B$2:$AF$2,0))</f>
        <v>403</v>
      </c>
      <c r="R34" s="5">
        <f>INDEX(Sheet1!$B$3:$AF$66,MATCH($A34,Sheet1!$A$3:$A$66,0),MATCH(R$2,Sheet1!$B$2:$AF$2,0))</f>
        <v>25014</v>
      </c>
      <c r="S34" s="5">
        <f>INDEX(Sheet1!$B$3:$AF$66,MATCH($A34,Sheet1!$A$3:$A$66,0),MATCH(S$2,Sheet1!$B$2:$AF$2,0))</f>
        <v>408</v>
      </c>
      <c r="T34" s="5">
        <f>INDEX(Sheet1!$B$3:$AF$66,MATCH($A34,Sheet1!$A$3:$A$66,0),MATCH(T$2,Sheet1!$B$2:$AF$2,0))</f>
        <v>680</v>
      </c>
      <c r="U34" s="5">
        <f>INDEX(Sheet1!$B$3:$AF$66,MATCH($A34,Sheet1!$A$3:$A$66,0),MATCH(U$2,Sheet1!$B$2:$AF$2,0))</f>
        <v>0</v>
      </c>
      <c r="V34" s="5">
        <f>INDEX(Sheet1!$B$3:$AF$66,MATCH($A34,Sheet1!$A$3:$A$66,0),MATCH(V$2,Sheet1!$B$2:$AF$2,0))</f>
        <v>23</v>
      </c>
      <c r="W34" s="5">
        <f>INDEX(Sheet1!$B$3:$AF$66,MATCH($A34,Sheet1!$A$3:$A$66,0),MATCH(W$2,Sheet1!$B$2:$AF$2,0))</f>
        <v>17</v>
      </c>
      <c r="X34" s="5">
        <f>INDEX(Sheet1!$B$3:$AF$66,MATCH($A34,Sheet1!$A$3:$A$66,0),MATCH(X$2,Sheet1!$B$2:$AF$2,0))</f>
        <v>4242</v>
      </c>
      <c r="Y34" s="5">
        <f>INDEX(Sheet1!$B$3:$AF$66,MATCH($A34,Sheet1!$A$3:$A$66,0),MATCH(Y$2,Sheet1!$B$2:$AF$2,0))</f>
        <v>292</v>
      </c>
      <c r="Z34" s="5">
        <f>INDEX(Sheet1!$B$3:$AF$66,MATCH($A34,Sheet1!$A$3:$A$66,0),MATCH(Z$2,Sheet1!$B$2:$AF$2,0))</f>
        <v>242</v>
      </c>
      <c r="AA34" s="5">
        <f>INDEX(Sheet1!$B$3:$AF$66,MATCH($A34,Sheet1!$A$3:$A$66,0),MATCH(AA$2,Sheet1!$B$2:$AF$2,0))</f>
        <v>2383</v>
      </c>
      <c r="AB34" s="5">
        <f>INDEX(Sheet1!$B$3:$AF$66,MATCH($A34,Sheet1!$A$3:$A$66,0),MATCH(AB$2,Sheet1!$B$2:$AF$2,0))</f>
        <v>735</v>
      </c>
      <c r="AC34" s="5">
        <f>INDEX(Sheet1!$B$3:$AF$66,MATCH($A34,Sheet1!$A$3:$A$66,0),MATCH(AC$2,Sheet1!$B$2:$AF$2,0))</f>
        <v>358</v>
      </c>
      <c r="AD34" s="5">
        <f>INDEX(Sheet1!$B$3:$AF$66,MATCH($A34,Sheet1!$A$3:$A$66,0),MATCH(AD$2,Sheet1!$B$2:$AF$2,0))</f>
        <v>3</v>
      </c>
      <c r="AE34" s="5">
        <f>INDEX(Sheet1!$B$3:$AF$66,MATCH($A34,Sheet1!$A$3:$A$66,0),MATCH(AE$2,Sheet1!$B$2:$AF$2,0))</f>
        <v>72</v>
      </c>
      <c r="AF34" s="5">
        <f>INDEX(Sheet1!$B$3:$AF$66,MATCH($A34,Sheet1!$A$3:$A$66,0),MATCH(AF$2,Sheet1!$B$2:$AF$2,0))</f>
        <v>1089</v>
      </c>
      <c r="AG34" s="5">
        <f>INDEX(Sheet1!$B$3:$AF$66,MATCH($A34,Sheet1!$A$3:$A$66,0),MATCH(AG$2,Sheet1!$B$2:$AF$2,0))</f>
        <v>217</v>
      </c>
      <c r="AH34" s="31">
        <f t="shared" si="0"/>
        <v>40961</v>
      </c>
      <c r="AI34">
        <f t="shared" si="1"/>
        <v>14</v>
      </c>
    </row>
    <row r="35" spans="1:35">
      <c r="A35" s="27">
        <v>133</v>
      </c>
      <c r="B35" s="26" t="str">
        <f>VLOOKUP(A35,候选人编号!$A$2:$B$65,2,0)</f>
        <v>陈余春</v>
      </c>
      <c r="C35" s="5">
        <f>INDEX(Sheet1!$B$3:$AF$66,MATCH($A35,Sheet1!$A$3:$A$66,0),MATCH(C$2,Sheet1!$B$2:$AF$2,0))</f>
        <v>523</v>
      </c>
      <c r="D35" s="5">
        <f>INDEX(Sheet1!$B$3:$AF$66,MATCH($A35,Sheet1!$A$3:$A$66,0),MATCH(D$2,Sheet1!$B$2:$AF$2,0))</f>
        <v>141</v>
      </c>
      <c r="E35" s="5">
        <f>INDEX(Sheet1!$B$3:$AF$66,MATCH($A35,Sheet1!$A$3:$A$66,0),MATCH(E$2,Sheet1!$B$2:$AF$2,0))</f>
        <v>94</v>
      </c>
      <c r="F35" s="5">
        <f>INDEX(Sheet1!$B$3:$AF$66,MATCH($A35,Sheet1!$A$3:$A$66,0),MATCH(F$2,Sheet1!$B$2:$AF$2,0))</f>
        <v>564</v>
      </c>
      <c r="G35" s="5">
        <f>INDEX(Sheet1!$B$3:$AF$66,MATCH($A35,Sheet1!$A$3:$A$66,0),MATCH(G$2,Sheet1!$B$2:$AF$2,0))</f>
        <v>222</v>
      </c>
      <c r="H35" s="5">
        <f>INDEX(Sheet1!$B$3:$AF$66,MATCH($A35,Sheet1!$A$3:$A$66,0),MATCH(H$2,Sheet1!$B$2:$AF$2,0))</f>
        <v>170</v>
      </c>
      <c r="I35" s="5">
        <f>INDEX(Sheet1!$B$3:$AF$66,MATCH($A35,Sheet1!$A$3:$A$66,0),MATCH(I$2,Sheet1!$B$2:$AF$2,0))</f>
        <v>271</v>
      </c>
      <c r="J35" s="5">
        <f>INDEX(Sheet1!$B$3:$AF$66,MATCH($A35,Sheet1!$A$3:$A$66,0),MATCH(J$2,Sheet1!$B$2:$AF$2,0))</f>
        <v>16</v>
      </c>
      <c r="K35" s="5">
        <f>INDEX(Sheet1!$B$3:$AF$66,MATCH($A35,Sheet1!$A$3:$A$66,0),MATCH(K$2,Sheet1!$B$2:$AF$2,0))</f>
        <v>0</v>
      </c>
      <c r="L35" s="5">
        <f>INDEX(Sheet1!$B$3:$AF$66,MATCH($A35,Sheet1!$A$3:$A$66,0),MATCH(L$2,Sheet1!$B$2:$AF$2,0))</f>
        <v>605</v>
      </c>
      <c r="M35" s="5">
        <f>INDEX(Sheet1!$B$3:$AF$66,MATCH($A35,Sheet1!$A$3:$A$66,0),MATCH(M$2,Sheet1!$B$2:$AF$2,0))</f>
        <v>1561</v>
      </c>
      <c r="N35" s="5">
        <f>INDEX(Sheet1!$B$3:$AF$66,MATCH($A35,Sheet1!$A$3:$A$66,0),MATCH(N$2,Sheet1!$B$2:$AF$2,0))</f>
        <v>78</v>
      </c>
      <c r="O35" s="5">
        <f>INDEX(Sheet1!$B$3:$AF$66,MATCH($A35,Sheet1!$A$3:$A$66,0),MATCH(O$2,Sheet1!$B$2:$AF$2,0))</f>
        <v>443</v>
      </c>
      <c r="P35" s="5">
        <f>INDEX(Sheet1!$B$3:$AF$66,MATCH($A35,Sheet1!$A$3:$A$66,0),MATCH(P$2,Sheet1!$B$2:$AF$2,0))</f>
        <v>621</v>
      </c>
      <c r="Q35" s="5">
        <f>INDEX(Sheet1!$B$3:$AF$66,MATCH($A35,Sheet1!$A$3:$A$66,0),MATCH(Q$2,Sheet1!$B$2:$AF$2,0))</f>
        <v>471</v>
      </c>
      <c r="R35" s="5">
        <f>INDEX(Sheet1!$B$3:$AF$66,MATCH($A35,Sheet1!$A$3:$A$66,0),MATCH(R$2,Sheet1!$B$2:$AF$2,0))</f>
        <v>27083</v>
      </c>
      <c r="S35" s="5">
        <f>INDEX(Sheet1!$B$3:$AF$66,MATCH($A35,Sheet1!$A$3:$A$66,0),MATCH(S$2,Sheet1!$B$2:$AF$2,0))</f>
        <v>541</v>
      </c>
      <c r="T35" s="5">
        <f>INDEX(Sheet1!$B$3:$AF$66,MATCH($A35,Sheet1!$A$3:$A$66,0),MATCH(T$2,Sheet1!$B$2:$AF$2,0))</f>
        <v>779</v>
      </c>
      <c r="U35" s="5">
        <f>INDEX(Sheet1!$B$3:$AF$66,MATCH($A35,Sheet1!$A$3:$A$66,0),MATCH(U$2,Sheet1!$B$2:$AF$2,0))</f>
        <v>0</v>
      </c>
      <c r="V35" s="5">
        <f>INDEX(Sheet1!$B$3:$AF$66,MATCH($A35,Sheet1!$A$3:$A$66,0),MATCH(V$2,Sheet1!$B$2:$AF$2,0))</f>
        <v>42</v>
      </c>
      <c r="W35" s="5">
        <f>INDEX(Sheet1!$B$3:$AF$66,MATCH($A35,Sheet1!$A$3:$A$66,0),MATCH(W$2,Sheet1!$B$2:$AF$2,0))</f>
        <v>22</v>
      </c>
      <c r="X35" s="5">
        <f>INDEX(Sheet1!$B$3:$AF$66,MATCH($A35,Sheet1!$A$3:$A$66,0),MATCH(X$2,Sheet1!$B$2:$AF$2,0))</f>
        <v>4439</v>
      </c>
      <c r="Y35" s="5">
        <f>INDEX(Sheet1!$B$3:$AF$66,MATCH($A35,Sheet1!$A$3:$A$66,0),MATCH(Y$2,Sheet1!$B$2:$AF$2,0))</f>
        <v>321</v>
      </c>
      <c r="Z35" s="5">
        <f>INDEX(Sheet1!$B$3:$AF$66,MATCH($A35,Sheet1!$A$3:$A$66,0),MATCH(Z$2,Sheet1!$B$2:$AF$2,0))</f>
        <v>98</v>
      </c>
      <c r="AA35" s="5">
        <f>INDEX(Sheet1!$B$3:$AF$66,MATCH($A35,Sheet1!$A$3:$A$66,0),MATCH(AA$2,Sheet1!$B$2:$AF$2,0))</f>
        <v>230</v>
      </c>
      <c r="AB35" s="5">
        <f>INDEX(Sheet1!$B$3:$AF$66,MATCH($A35,Sheet1!$A$3:$A$66,0),MATCH(AB$2,Sheet1!$B$2:$AF$2,0))</f>
        <v>559</v>
      </c>
      <c r="AC35" s="5">
        <f>INDEX(Sheet1!$B$3:$AF$66,MATCH($A35,Sheet1!$A$3:$A$66,0),MATCH(AC$2,Sheet1!$B$2:$AF$2,0))</f>
        <v>514</v>
      </c>
      <c r="AD35" s="5">
        <f>INDEX(Sheet1!$B$3:$AF$66,MATCH($A35,Sheet1!$A$3:$A$66,0),MATCH(AD$2,Sheet1!$B$2:$AF$2,0))</f>
        <v>2</v>
      </c>
      <c r="AE35" s="5">
        <f>INDEX(Sheet1!$B$3:$AF$66,MATCH($A35,Sheet1!$A$3:$A$66,0),MATCH(AE$2,Sheet1!$B$2:$AF$2,0))</f>
        <v>211</v>
      </c>
      <c r="AF35" s="5">
        <f>INDEX(Sheet1!$B$3:$AF$66,MATCH($A35,Sheet1!$A$3:$A$66,0),MATCH(AF$2,Sheet1!$B$2:$AF$2,0))</f>
        <v>69</v>
      </c>
      <c r="AG35" s="5">
        <f>INDEX(Sheet1!$B$3:$AF$66,MATCH($A35,Sheet1!$A$3:$A$66,0),MATCH(AG$2,Sheet1!$B$2:$AF$2,0))</f>
        <v>152</v>
      </c>
      <c r="AH35" s="31">
        <f t="shared" si="0"/>
        <v>40842</v>
      </c>
      <c r="AI35">
        <f t="shared" si="1"/>
        <v>15</v>
      </c>
    </row>
    <row r="36" spans="1:35">
      <c r="A36" s="27">
        <v>134</v>
      </c>
      <c r="B36" s="26" t="str">
        <f>VLOOKUP(A36,候选人编号!$A$2:$B$65,2,0)</f>
        <v>陈超荣</v>
      </c>
      <c r="C36" s="5">
        <f>INDEX(Sheet1!$B$3:$AF$66,MATCH($A36,Sheet1!$A$3:$A$66,0),MATCH(C$2,Sheet1!$B$2:$AF$2,0))</f>
        <v>966</v>
      </c>
      <c r="D36" s="5">
        <f>INDEX(Sheet1!$B$3:$AF$66,MATCH($A36,Sheet1!$A$3:$A$66,0),MATCH(D$2,Sheet1!$B$2:$AF$2,0))</f>
        <v>5247</v>
      </c>
      <c r="E36" s="5">
        <f>INDEX(Sheet1!$B$3:$AF$66,MATCH($A36,Sheet1!$A$3:$A$66,0),MATCH(E$2,Sheet1!$B$2:$AF$2,0))</f>
        <v>115</v>
      </c>
      <c r="F36" s="5">
        <f>INDEX(Sheet1!$B$3:$AF$66,MATCH($A36,Sheet1!$A$3:$A$66,0),MATCH(F$2,Sheet1!$B$2:$AF$2,0))</f>
        <v>579</v>
      </c>
      <c r="G36" s="5">
        <f>INDEX(Sheet1!$B$3:$AF$66,MATCH($A36,Sheet1!$A$3:$A$66,0),MATCH(G$2,Sheet1!$B$2:$AF$2,0))</f>
        <v>249</v>
      </c>
      <c r="H36" s="5">
        <f>INDEX(Sheet1!$B$3:$AF$66,MATCH($A36,Sheet1!$A$3:$A$66,0),MATCH(H$2,Sheet1!$B$2:$AF$2,0))</f>
        <v>86</v>
      </c>
      <c r="I36" s="5">
        <f>INDEX(Sheet1!$B$3:$AF$66,MATCH($A36,Sheet1!$A$3:$A$66,0),MATCH(I$2,Sheet1!$B$2:$AF$2,0))</f>
        <v>362</v>
      </c>
      <c r="J36" s="5">
        <f>INDEX(Sheet1!$B$3:$AF$66,MATCH($A36,Sheet1!$A$3:$A$66,0),MATCH(J$2,Sheet1!$B$2:$AF$2,0))</f>
        <v>15</v>
      </c>
      <c r="K36" s="5">
        <f>INDEX(Sheet1!$B$3:$AF$66,MATCH($A36,Sheet1!$A$3:$A$66,0),MATCH(K$2,Sheet1!$B$2:$AF$2,0))</f>
        <v>0</v>
      </c>
      <c r="L36" s="5">
        <f>INDEX(Sheet1!$B$3:$AF$66,MATCH($A36,Sheet1!$A$3:$A$66,0),MATCH(L$2,Sheet1!$B$2:$AF$2,0))</f>
        <v>715</v>
      </c>
      <c r="M36" s="5">
        <f>INDEX(Sheet1!$B$3:$AF$66,MATCH($A36,Sheet1!$A$3:$A$66,0),MATCH(M$2,Sheet1!$B$2:$AF$2,0))</f>
        <v>840</v>
      </c>
      <c r="N36" s="5">
        <f>INDEX(Sheet1!$B$3:$AF$66,MATCH($A36,Sheet1!$A$3:$A$66,0),MATCH(N$2,Sheet1!$B$2:$AF$2,0))</f>
        <v>106</v>
      </c>
      <c r="O36" s="5">
        <f>INDEX(Sheet1!$B$3:$AF$66,MATCH($A36,Sheet1!$A$3:$A$66,0),MATCH(O$2,Sheet1!$B$2:$AF$2,0))</f>
        <v>434</v>
      </c>
      <c r="P36" s="5">
        <f>INDEX(Sheet1!$B$3:$AF$66,MATCH($A36,Sheet1!$A$3:$A$66,0),MATCH(P$2,Sheet1!$B$2:$AF$2,0))</f>
        <v>609</v>
      </c>
      <c r="Q36" s="5">
        <f>INDEX(Sheet1!$B$3:$AF$66,MATCH($A36,Sheet1!$A$3:$A$66,0),MATCH(Q$2,Sheet1!$B$2:$AF$2,0))</f>
        <v>395</v>
      </c>
      <c r="R36" s="5">
        <f>INDEX(Sheet1!$B$3:$AF$66,MATCH($A36,Sheet1!$A$3:$A$66,0),MATCH(R$2,Sheet1!$B$2:$AF$2,0))</f>
        <v>1622</v>
      </c>
      <c r="S36" s="5">
        <f>INDEX(Sheet1!$B$3:$AF$66,MATCH($A36,Sheet1!$A$3:$A$66,0),MATCH(S$2,Sheet1!$B$2:$AF$2,0))</f>
        <v>340</v>
      </c>
      <c r="T36" s="5">
        <f>INDEX(Sheet1!$B$3:$AF$66,MATCH($A36,Sheet1!$A$3:$A$66,0),MATCH(T$2,Sheet1!$B$2:$AF$2,0))</f>
        <v>694</v>
      </c>
      <c r="U36" s="5">
        <f>INDEX(Sheet1!$B$3:$AF$66,MATCH($A36,Sheet1!$A$3:$A$66,0),MATCH(U$2,Sheet1!$B$2:$AF$2,0))</f>
        <v>0</v>
      </c>
      <c r="V36" s="5">
        <f>INDEX(Sheet1!$B$3:$AF$66,MATCH($A36,Sheet1!$A$3:$A$66,0),MATCH(V$2,Sheet1!$B$2:$AF$2,0))</f>
        <v>31</v>
      </c>
      <c r="W36" s="5">
        <f>INDEX(Sheet1!$B$3:$AF$66,MATCH($A36,Sheet1!$A$3:$A$66,0),MATCH(W$2,Sheet1!$B$2:$AF$2,0))</f>
        <v>15</v>
      </c>
      <c r="X36" s="5">
        <f>INDEX(Sheet1!$B$3:$AF$66,MATCH($A36,Sheet1!$A$3:$A$66,0),MATCH(X$2,Sheet1!$B$2:$AF$2,0))</f>
        <v>3956</v>
      </c>
      <c r="Y36" s="5">
        <f>INDEX(Sheet1!$B$3:$AF$66,MATCH($A36,Sheet1!$A$3:$A$66,0),MATCH(Y$2,Sheet1!$B$2:$AF$2,0))</f>
        <v>261</v>
      </c>
      <c r="Z36" s="5">
        <f>INDEX(Sheet1!$B$3:$AF$66,MATCH($A36,Sheet1!$A$3:$A$66,0),MATCH(Z$2,Sheet1!$B$2:$AF$2,0))</f>
        <v>255</v>
      </c>
      <c r="AA36" s="5">
        <f>INDEX(Sheet1!$B$3:$AF$66,MATCH($A36,Sheet1!$A$3:$A$66,0),MATCH(AA$2,Sheet1!$B$2:$AF$2,0))</f>
        <v>260</v>
      </c>
      <c r="AB36" s="5">
        <f>INDEX(Sheet1!$B$3:$AF$66,MATCH($A36,Sheet1!$A$3:$A$66,0),MATCH(AB$2,Sheet1!$B$2:$AF$2,0))</f>
        <v>526</v>
      </c>
      <c r="AC36" s="5">
        <f>INDEX(Sheet1!$B$3:$AF$66,MATCH($A36,Sheet1!$A$3:$A$66,0),MATCH(AC$2,Sheet1!$B$2:$AF$2,0))</f>
        <v>377</v>
      </c>
      <c r="AD36" s="5">
        <f>INDEX(Sheet1!$B$3:$AF$66,MATCH($A36,Sheet1!$A$3:$A$66,0),MATCH(AD$2,Sheet1!$B$2:$AF$2,0))</f>
        <v>2</v>
      </c>
      <c r="AE36" s="5">
        <f>INDEX(Sheet1!$B$3:$AF$66,MATCH($A36,Sheet1!$A$3:$A$66,0),MATCH(AE$2,Sheet1!$B$2:$AF$2,0))</f>
        <v>110</v>
      </c>
      <c r="AF36" s="5">
        <f>INDEX(Sheet1!$B$3:$AF$66,MATCH($A36,Sheet1!$A$3:$A$66,0),MATCH(AF$2,Sheet1!$B$2:$AF$2,0))</f>
        <v>1074</v>
      </c>
      <c r="AG36" s="5">
        <f>INDEX(Sheet1!$B$3:$AF$66,MATCH($A36,Sheet1!$A$3:$A$66,0),MATCH(AG$2,Sheet1!$B$2:$AF$2,0))</f>
        <v>170</v>
      </c>
      <c r="AH36" s="31">
        <f t="shared" si="0"/>
        <v>20411</v>
      </c>
      <c r="AI36">
        <f t="shared" si="1"/>
        <v>32</v>
      </c>
    </row>
    <row r="37" spans="1:35">
      <c r="A37" s="27">
        <v>135</v>
      </c>
      <c r="B37" s="26" t="str">
        <f>VLOOKUP(A37,候选人编号!$A$2:$B$65,2,0)</f>
        <v>陈海燕</v>
      </c>
      <c r="C37" s="5">
        <f>INDEX(Sheet1!$B$3:$AF$66,MATCH($A37,Sheet1!$A$3:$A$66,0),MATCH(C$2,Sheet1!$B$2:$AF$2,0))</f>
        <v>1355</v>
      </c>
      <c r="D37" s="5">
        <f>INDEX(Sheet1!$B$3:$AF$66,MATCH($A37,Sheet1!$A$3:$A$66,0),MATCH(D$2,Sheet1!$B$2:$AF$2,0))</f>
        <v>224</v>
      </c>
      <c r="E37" s="5">
        <f>INDEX(Sheet1!$B$3:$AF$66,MATCH($A37,Sheet1!$A$3:$A$66,0),MATCH(E$2,Sheet1!$B$2:$AF$2,0))</f>
        <v>108</v>
      </c>
      <c r="F37" s="5">
        <f>INDEX(Sheet1!$B$3:$AF$66,MATCH($A37,Sheet1!$A$3:$A$66,0),MATCH(F$2,Sheet1!$B$2:$AF$2,0))</f>
        <v>554</v>
      </c>
      <c r="G37" s="5">
        <f>INDEX(Sheet1!$B$3:$AF$66,MATCH($A37,Sheet1!$A$3:$A$66,0),MATCH(G$2,Sheet1!$B$2:$AF$2,0))</f>
        <v>275</v>
      </c>
      <c r="H37" s="5">
        <f>INDEX(Sheet1!$B$3:$AF$66,MATCH($A37,Sheet1!$A$3:$A$66,0),MATCH(H$2,Sheet1!$B$2:$AF$2,0))</f>
        <v>107</v>
      </c>
      <c r="I37" s="5">
        <f>INDEX(Sheet1!$B$3:$AF$66,MATCH($A37,Sheet1!$A$3:$A$66,0),MATCH(I$2,Sheet1!$B$2:$AF$2,0))</f>
        <v>471</v>
      </c>
      <c r="J37" s="5">
        <f>INDEX(Sheet1!$B$3:$AF$66,MATCH($A37,Sheet1!$A$3:$A$66,0),MATCH(J$2,Sheet1!$B$2:$AF$2,0))</f>
        <v>15</v>
      </c>
      <c r="K37" s="5">
        <f>INDEX(Sheet1!$B$3:$AF$66,MATCH($A37,Sheet1!$A$3:$A$66,0),MATCH(K$2,Sheet1!$B$2:$AF$2,0))</f>
        <v>0</v>
      </c>
      <c r="L37" s="5">
        <f>INDEX(Sheet1!$B$3:$AF$66,MATCH($A37,Sheet1!$A$3:$A$66,0),MATCH(L$2,Sheet1!$B$2:$AF$2,0))</f>
        <v>683</v>
      </c>
      <c r="M37" s="5">
        <f>INDEX(Sheet1!$B$3:$AF$66,MATCH($A37,Sheet1!$A$3:$A$66,0),MATCH(M$2,Sheet1!$B$2:$AF$2,0))</f>
        <v>1161</v>
      </c>
      <c r="N37" s="5">
        <f>INDEX(Sheet1!$B$3:$AF$66,MATCH($A37,Sheet1!$A$3:$A$66,0),MATCH(N$2,Sheet1!$B$2:$AF$2,0))</f>
        <v>89</v>
      </c>
      <c r="O37" s="5">
        <f>INDEX(Sheet1!$B$3:$AF$66,MATCH($A37,Sheet1!$A$3:$A$66,0),MATCH(O$2,Sheet1!$B$2:$AF$2,0))</f>
        <v>540</v>
      </c>
      <c r="P37" s="5">
        <f>INDEX(Sheet1!$B$3:$AF$66,MATCH($A37,Sheet1!$A$3:$A$66,0),MATCH(P$2,Sheet1!$B$2:$AF$2,0))</f>
        <v>716</v>
      </c>
      <c r="Q37" s="5">
        <f>INDEX(Sheet1!$B$3:$AF$66,MATCH($A37,Sheet1!$A$3:$A$66,0),MATCH(Q$2,Sheet1!$B$2:$AF$2,0))</f>
        <v>377</v>
      </c>
      <c r="R37" s="5">
        <f>INDEX(Sheet1!$B$3:$AF$66,MATCH($A37,Sheet1!$A$3:$A$66,0),MATCH(R$2,Sheet1!$B$2:$AF$2,0))</f>
        <v>1431</v>
      </c>
      <c r="S37" s="5">
        <f>INDEX(Sheet1!$B$3:$AF$66,MATCH($A37,Sheet1!$A$3:$A$66,0),MATCH(S$2,Sheet1!$B$2:$AF$2,0))</f>
        <v>251</v>
      </c>
      <c r="T37" s="5">
        <f>INDEX(Sheet1!$B$3:$AF$66,MATCH($A37,Sheet1!$A$3:$A$66,0),MATCH(T$2,Sheet1!$B$2:$AF$2,0))</f>
        <v>1463</v>
      </c>
      <c r="U37" s="5">
        <f>INDEX(Sheet1!$B$3:$AF$66,MATCH($A37,Sheet1!$A$3:$A$66,0),MATCH(U$2,Sheet1!$B$2:$AF$2,0))</f>
        <v>0</v>
      </c>
      <c r="V37" s="5">
        <f>INDEX(Sheet1!$B$3:$AF$66,MATCH($A37,Sheet1!$A$3:$A$66,0),MATCH(V$2,Sheet1!$B$2:$AF$2,0))</f>
        <v>28</v>
      </c>
      <c r="W37" s="5">
        <f>INDEX(Sheet1!$B$3:$AF$66,MATCH($A37,Sheet1!$A$3:$A$66,0),MATCH(W$2,Sheet1!$B$2:$AF$2,0))</f>
        <v>75</v>
      </c>
      <c r="X37" s="5">
        <f>INDEX(Sheet1!$B$3:$AF$66,MATCH($A37,Sheet1!$A$3:$A$66,0),MATCH(X$2,Sheet1!$B$2:$AF$2,0))</f>
        <v>3875</v>
      </c>
      <c r="Y37" s="5">
        <f>INDEX(Sheet1!$B$3:$AF$66,MATCH($A37,Sheet1!$A$3:$A$66,0),MATCH(Y$2,Sheet1!$B$2:$AF$2,0))</f>
        <v>305</v>
      </c>
      <c r="Z37" s="5">
        <f>INDEX(Sheet1!$B$3:$AF$66,MATCH($A37,Sheet1!$A$3:$A$66,0),MATCH(Z$2,Sheet1!$B$2:$AF$2,0))</f>
        <v>5090</v>
      </c>
      <c r="AA37" s="5">
        <f>INDEX(Sheet1!$B$3:$AF$66,MATCH($A37,Sheet1!$A$3:$A$66,0),MATCH(AA$2,Sheet1!$B$2:$AF$2,0))</f>
        <v>294</v>
      </c>
      <c r="AB37" s="5">
        <f>INDEX(Sheet1!$B$3:$AF$66,MATCH($A37,Sheet1!$A$3:$A$66,0),MATCH(AB$2,Sheet1!$B$2:$AF$2,0))</f>
        <v>532</v>
      </c>
      <c r="AC37" s="5">
        <f>INDEX(Sheet1!$B$3:$AF$66,MATCH($A37,Sheet1!$A$3:$A$66,0),MATCH(AC$2,Sheet1!$B$2:$AF$2,0))</f>
        <v>457</v>
      </c>
      <c r="AD37" s="5">
        <f>INDEX(Sheet1!$B$3:$AF$66,MATCH($A37,Sheet1!$A$3:$A$66,0),MATCH(AD$2,Sheet1!$B$2:$AF$2,0))</f>
        <v>2</v>
      </c>
      <c r="AE37" s="5">
        <f>INDEX(Sheet1!$B$3:$AF$66,MATCH($A37,Sheet1!$A$3:$A$66,0),MATCH(AE$2,Sheet1!$B$2:$AF$2,0))</f>
        <v>119</v>
      </c>
      <c r="AF37" s="5">
        <f>INDEX(Sheet1!$B$3:$AF$66,MATCH($A37,Sheet1!$A$3:$A$66,0),MATCH(AF$2,Sheet1!$B$2:$AF$2,0))</f>
        <v>124</v>
      </c>
      <c r="AG37" s="5">
        <f>INDEX(Sheet1!$B$3:$AF$66,MATCH($A37,Sheet1!$A$3:$A$66,0),MATCH(AG$2,Sheet1!$B$2:$AF$2,0))</f>
        <v>166</v>
      </c>
      <c r="AH37" s="31">
        <f t="shared" si="0"/>
        <v>20887</v>
      </c>
      <c r="AI37">
        <f t="shared" si="1"/>
        <v>31</v>
      </c>
    </row>
    <row r="38" spans="1:35">
      <c r="A38" s="27">
        <v>136</v>
      </c>
      <c r="B38" s="26" t="str">
        <f>VLOOKUP(A38,候选人编号!$A$2:$B$65,2,0)</f>
        <v>周世友</v>
      </c>
      <c r="C38" s="5">
        <f>INDEX(Sheet1!$B$3:$AF$66,MATCH($A38,Sheet1!$A$3:$A$66,0),MATCH(C$2,Sheet1!$B$2:$AF$2,0))</f>
        <v>56931</v>
      </c>
      <c r="D38" s="5">
        <f>INDEX(Sheet1!$B$3:$AF$66,MATCH($A38,Sheet1!$A$3:$A$66,0),MATCH(D$2,Sheet1!$B$2:$AF$2,0))</f>
        <v>247</v>
      </c>
      <c r="E38" s="5">
        <f>INDEX(Sheet1!$B$3:$AF$66,MATCH($A38,Sheet1!$A$3:$A$66,0),MATCH(E$2,Sheet1!$B$2:$AF$2,0))</f>
        <v>77</v>
      </c>
      <c r="F38" s="5">
        <f>INDEX(Sheet1!$B$3:$AF$66,MATCH($A38,Sheet1!$A$3:$A$66,0),MATCH(F$2,Sheet1!$B$2:$AF$2,0))</f>
        <v>594</v>
      </c>
      <c r="G38" s="5">
        <f>INDEX(Sheet1!$B$3:$AF$66,MATCH($A38,Sheet1!$A$3:$A$66,0),MATCH(G$2,Sheet1!$B$2:$AF$2,0))</f>
        <v>233</v>
      </c>
      <c r="H38" s="5">
        <f>INDEX(Sheet1!$B$3:$AF$66,MATCH($A38,Sheet1!$A$3:$A$66,0),MATCH(H$2,Sheet1!$B$2:$AF$2,0))</f>
        <v>109</v>
      </c>
      <c r="I38" s="5">
        <f>INDEX(Sheet1!$B$3:$AF$66,MATCH($A38,Sheet1!$A$3:$A$66,0),MATCH(I$2,Sheet1!$B$2:$AF$2,0))</f>
        <v>311</v>
      </c>
      <c r="J38" s="5">
        <f>INDEX(Sheet1!$B$3:$AF$66,MATCH($A38,Sheet1!$A$3:$A$66,0),MATCH(J$2,Sheet1!$B$2:$AF$2,0))</f>
        <v>5</v>
      </c>
      <c r="K38" s="5">
        <f>INDEX(Sheet1!$B$3:$AF$66,MATCH($A38,Sheet1!$A$3:$A$66,0),MATCH(K$2,Sheet1!$B$2:$AF$2,0))</f>
        <v>0</v>
      </c>
      <c r="L38" s="5">
        <f>INDEX(Sheet1!$B$3:$AF$66,MATCH($A38,Sheet1!$A$3:$A$66,0),MATCH(L$2,Sheet1!$B$2:$AF$2,0))</f>
        <v>633</v>
      </c>
      <c r="M38" s="5">
        <f>INDEX(Sheet1!$B$3:$AF$66,MATCH($A38,Sheet1!$A$3:$A$66,0),MATCH(M$2,Sheet1!$B$2:$AF$2,0))</f>
        <v>1436</v>
      </c>
      <c r="N38" s="5">
        <f>INDEX(Sheet1!$B$3:$AF$66,MATCH($A38,Sheet1!$A$3:$A$66,0),MATCH(N$2,Sheet1!$B$2:$AF$2,0))</f>
        <v>100</v>
      </c>
      <c r="O38" s="5">
        <f>INDEX(Sheet1!$B$3:$AF$66,MATCH($A38,Sheet1!$A$3:$A$66,0),MATCH(O$2,Sheet1!$B$2:$AF$2,0))</f>
        <v>370</v>
      </c>
      <c r="P38" s="5">
        <f>INDEX(Sheet1!$B$3:$AF$66,MATCH($A38,Sheet1!$A$3:$A$66,0),MATCH(P$2,Sheet1!$B$2:$AF$2,0))</f>
        <v>650</v>
      </c>
      <c r="Q38" s="5">
        <f>INDEX(Sheet1!$B$3:$AF$66,MATCH($A38,Sheet1!$A$3:$A$66,0),MATCH(Q$2,Sheet1!$B$2:$AF$2,0))</f>
        <v>861</v>
      </c>
      <c r="R38" s="5">
        <f>INDEX(Sheet1!$B$3:$AF$66,MATCH($A38,Sheet1!$A$3:$A$66,0),MATCH(R$2,Sheet1!$B$2:$AF$2,0))</f>
        <v>1499</v>
      </c>
      <c r="S38" s="5">
        <f>INDEX(Sheet1!$B$3:$AF$66,MATCH($A38,Sheet1!$A$3:$A$66,0),MATCH(S$2,Sheet1!$B$2:$AF$2,0))</f>
        <v>312</v>
      </c>
      <c r="T38" s="5">
        <f>INDEX(Sheet1!$B$3:$AF$66,MATCH($A38,Sheet1!$A$3:$A$66,0),MATCH(T$2,Sheet1!$B$2:$AF$2,0))</f>
        <v>741</v>
      </c>
      <c r="U38" s="5">
        <f>INDEX(Sheet1!$B$3:$AF$66,MATCH($A38,Sheet1!$A$3:$A$66,0),MATCH(U$2,Sheet1!$B$2:$AF$2,0))</f>
        <v>0</v>
      </c>
      <c r="V38" s="5">
        <f>INDEX(Sheet1!$B$3:$AF$66,MATCH($A38,Sheet1!$A$3:$A$66,0),MATCH(V$2,Sheet1!$B$2:$AF$2,0))</f>
        <v>41</v>
      </c>
      <c r="W38" s="5">
        <f>INDEX(Sheet1!$B$3:$AF$66,MATCH($A38,Sheet1!$A$3:$A$66,0),MATCH(W$2,Sheet1!$B$2:$AF$2,0))</f>
        <v>47</v>
      </c>
      <c r="X38" s="5">
        <f>INDEX(Sheet1!$B$3:$AF$66,MATCH($A38,Sheet1!$A$3:$A$66,0),MATCH(X$2,Sheet1!$B$2:$AF$2,0))</f>
        <v>4118</v>
      </c>
      <c r="Y38" s="5">
        <f>INDEX(Sheet1!$B$3:$AF$66,MATCH($A38,Sheet1!$A$3:$A$66,0),MATCH(Y$2,Sheet1!$B$2:$AF$2,0))</f>
        <v>269</v>
      </c>
      <c r="Z38" s="5">
        <f>INDEX(Sheet1!$B$3:$AF$66,MATCH($A38,Sheet1!$A$3:$A$66,0),MATCH(Z$2,Sheet1!$B$2:$AF$2,0))</f>
        <v>100</v>
      </c>
      <c r="AA38" s="5">
        <f>INDEX(Sheet1!$B$3:$AF$66,MATCH($A38,Sheet1!$A$3:$A$66,0),MATCH(AA$2,Sheet1!$B$2:$AF$2,0))</f>
        <v>279</v>
      </c>
      <c r="AB38" s="5">
        <f>INDEX(Sheet1!$B$3:$AF$66,MATCH($A38,Sheet1!$A$3:$A$66,0),MATCH(AB$2,Sheet1!$B$2:$AF$2,0))</f>
        <v>595</v>
      </c>
      <c r="AC38" s="5">
        <f>INDEX(Sheet1!$B$3:$AF$66,MATCH($A38,Sheet1!$A$3:$A$66,0),MATCH(AC$2,Sheet1!$B$2:$AF$2,0))</f>
        <v>483</v>
      </c>
      <c r="AD38" s="5">
        <f>INDEX(Sheet1!$B$3:$AF$66,MATCH($A38,Sheet1!$A$3:$A$66,0),MATCH(AD$2,Sheet1!$B$2:$AF$2,0))</f>
        <v>2</v>
      </c>
      <c r="AE38" s="5">
        <f>INDEX(Sheet1!$B$3:$AF$66,MATCH($A38,Sheet1!$A$3:$A$66,0),MATCH(AE$2,Sheet1!$B$2:$AF$2,0))</f>
        <v>204</v>
      </c>
      <c r="AF38" s="5">
        <f>INDEX(Sheet1!$B$3:$AF$66,MATCH($A38,Sheet1!$A$3:$A$66,0),MATCH(AF$2,Sheet1!$B$2:$AF$2,0))</f>
        <v>113</v>
      </c>
      <c r="AG38" s="5">
        <f>INDEX(Sheet1!$B$3:$AF$66,MATCH($A38,Sheet1!$A$3:$A$66,0),MATCH(AG$2,Sheet1!$B$2:$AF$2,0))</f>
        <v>141</v>
      </c>
      <c r="AH38" s="31">
        <f t="shared" si="0"/>
        <v>71501</v>
      </c>
      <c r="AI38">
        <f t="shared" si="1"/>
        <v>8</v>
      </c>
    </row>
    <row r="39" spans="1:35">
      <c r="A39" s="27">
        <v>137</v>
      </c>
      <c r="B39" s="26" t="str">
        <f>VLOOKUP(A39,候选人编号!$A$2:$B$65,2,0)</f>
        <v>林萍</v>
      </c>
      <c r="C39" s="5">
        <f>INDEX(Sheet1!$B$3:$AF$66,MATCH($A39,Sheet1!$A$3:$A$66,0),MATCH(C$2,Sheet1!$B$2:$AF$2,0))</f>
        <v>683</v>
      </c>
      <c r="D39" s="5">
        <f>INDEX(Sheet1!$B$3:$AF$66,MATCH($A39,Sheet1!$A$3:$A$66,0),MATCH(D$2,Sheet1!$B$2:$AF$2,0))</f>
        <v>128</v>
      </c>
      <c r="E39" s="5">
        <f>INDEX(Sheet1!$B$3:$AF$66,MATCH($A39,Sheet1!$A$3:$A$66,0),MATCH(E$2,Sheet1!$B$2:$AF$2,0))</f>
        <v>79</v>
      </c>
      <c r="F39" s="5">
        <f>INDEX(Sheet1!$B$3:$AF$66,MATCH($A39,Sheet1!$A$3:$A$66,0),MATCH(F$2,Sheet1!$B$2:$AF$2,0))</f>
        <v>472</v>
      </c>
      <c r="G39" s="5">
        <f>INDEX(Sheet1!$B$3:$AF$66,MATCH($A39,Sheet1!$A$3:$A$66,0),MATCH(G$2,Sheet1!$B$2:$AF$2,0))</f>
        <v>223</v>
      </c>
      <c r="H39" s="5">
        <f>INDEX(Sheet1!$B$3:$AF$66,MATCH($A39,Sheet1!$A$3:$A$66,0),MATCH(H$2,Sheet1!$B$2:$AF$2,0))</f>
        <v>81</v>
      </c>
      <c r="I39" s="5">
        <f>INDEX(Sheet1!$B$3:$AF$66,MATCH($A39,Sheet1!$A$3:$A$66,0),MATCH(I$2,Sheet1!$B$2:$AF$2,0))</f>
        <v>291</v>
      </c>
      <c r="J39" s="5">
        <f>INDEX(Sheet1!$B$3:$AF$66,MATCH($A39,Sheet1!$A$3:$A$66,0),MATCH(J$2,Sheet1!$B$2:$AF$2,0))</f>
        <v>10</v>
      </c>
      <c r="K39" s="5">
        <f>INDEX(Sheet1!$B$3:$AF$66,MATCH($A39,Sheet1!$A$3:$A$66,0),MATCH(K$2,Sheet1!$B$2:$AF$2,0))</f>
        <v>0</v>
      </c>
      <c r="L39" s="5">
        <f>INDEX(Sheet1!$B$3:$AF$66,MATCH($A39,Sheet1!$A$3:$A$66,0),MATCH(L$2,Sheet1!$B$2:$AF$2,0))</f>
        <v>773</v>
      </c>
      <c r="M39" s="5">
        <f>INDEX(Sheet1!$B$3:$AF$66,MATCH($A39,Sheet1!$A$3:$A$66,0),MATCH(M$2,Sheet1!$B$2:$AF$2,0))</f>
        <v>864</v>
      </c>
      <c r="N39" s="5">
        <f>INDEX(Sheet1!$B$3:$AF$66,MATCH($A39,Sheet1!$A$3:$A$66,0),MATCH(N$2,Sheet1!$B$2:$AF$2,0))</f>
        <v>330</v>
      </c>
      <c r="O39" s="5">
        <f>INDEX(Sheet1!$B$3:$AF$66,MATCH($A39,Sheet1!$A$3:$A$66,0),MATCH(O$2,Sheet1!$B$2:$AF$2,0))</f>
        <v>513</v>
      </c>
      <c r="P39" s="5">
        <f>INDEX(Sheet1!$B$3:$AF$66,MATCH($A39,Sheet1!$A$3:$A$66,0),MATCH(P$2,Sheet1!$B$2:$AF$2,0))</f>
        <v>439</v>
      </c>
      <c r="Q39" s="5">
        <f>INDEX(Sheet1!$B$3:$AF$66,MATCH($A39,Sheet1!$A$3:$A$66,0),MATCH(Q$2,Sheet1!$B$2:$AF$2,0))</f>
        <v>444</v>
      </c>
      <c r="R39" s="5">
        <f>INDEX(Sheet1!$B$3:$AF$66,MATCH($A39,Sheet1!$A$3:$A$66,0),MATCH(R$2,Sheet1!$B$2:$AF$2,0))</f>
        <v>1191</v>
      </c>
      <c r="S39" s="5">
        <f>INDEX(Sheet1!$B$3:$AF$66,MATCH($A39,Sheet1!$A$3:$A$66,0),MATCH(S$2,Sheet1!$B$2:$AF$2,0))</f>
        <v>172</v>
      </c>
      <c r="T39" s="5">
        <f>INDEX(Sheet1!$B$3:$AF$66,MATCH($A39,Sheet1!$A$3:$A$66,0),MATCH(T$2,Sheet1!$B$2:$AF$2,0))</f>
        <v>638</v>
      </c>
      <c r="U39" s="5">
        <f>INDEX(Sheet1!$B$3:$AF$66,MATCH($A39,Sheet1!$A$3:$A$66,0),MATCH(U$2,Sheet1!$B$2:$AF$2,0))</f>
        <v>0</v>
      </c>
      <c r="V39" s="5">
        <f>INDEX(Sheet1!$B$3:$AF$66,MATCH($A39,Sheet1!$A$3:$A$66,0),MATCH(V$2,Sheet1!$B$2:$AF$2,0))</f>
        <v>40</v>
      </c>
      <c r="W39" s="5">
        <f>INDEX(Sheet1!$B$3:$AF$66,MATCH($A39,Sheet1!$A$3:$A$66,0),MATCH(W$2,Sheet1!$B$2:$AF$2,0))</f>
        <v>31</v>
      </c>
      <c r="X39" s="5">
        <f>INDEX(Sheet1!$B$3:$AF$66,MATCH($A39,Sheet1!$A$3:$A$66,0),MATCH(X$2,Sheet1!$B$2:$AF$2,0))</f>
        <v>3932</v>
      </c>
      <c r="Y39" s="5">
        <f>INDEX(Sheet1!$B$3:$AF$66,MATCH($A39,Sheet1!$A$3:$A$66,0),MATCH(Y$2,Sheet1!$B$2:$AF$2,0))</f>
        <v>283</v>
      </c>
      <c r="Z39" s="5">
        <f>INDEX(Sheet1!$B$3:$AF$66,MATCH($A39,Sheet1!$A$3:$A$66,0),MATCH(Z$2,Sheet1!$B$2:$AF$2,0))</f>
        <v>102</v>
      </c>
      <c r="AA39" s="5">
        <f>INDEX(Sheet1!$B$3:$AF$66,MATCH($A39,Sheet1!$A$3:$A$66,0),MATCH(AA$2,Sheet1!$B$2:$AF$2,0))</f>
        <v>157</v>
      </c>
      <c r="AB39" s="5">
        <f>INDEX(Sheet1!$B$3:$AF$66,MATCH($A39,Sheet1!$A$3:$A$66,0),MATCH(AB$2,Sheet1!$B$2:$AF$2,0))</f>
        <v>451</v>
      </c>
      <c r="AC39" s="5">
        <f>INDEX(Sheet1!$B$3:$AF$66,MATCH($A39,Sheet1!$A$3:$A$66,0),MATCH(AC$2,Sheet1!$B$2:$AF$2,0))</f>
        <v>318</v>
      </c>
      <c r="AD39" s="5">
        <f>INDEX(Sheet1!$B$3:$AF$66,MATCH($A39,Sheet1!$A$3:$A$66,0),MATCH(AD$2,Sheet1!$B$2:$AF$2,0))</f>
        <v>1</v>
      </c>
      <c r="AE39" s="5">
        <f>INDEX(Sheet1!$B$3:$AF$66,MATCH($A39,Sheet1!$A$3:$A$66,0),MATCH(AE$2,Sheet1!$B$2:$AF$2,0))</f>
        <v>95</v>
      </c>
      <c r="AF39" s="5">
        <f>INDEX(Sheet1!$B$3:$AF$66,MATCH($A39,Sheet1!$A$3:$A$66,0),MATCH(AF$2,Sheet1!$B$2:$AF$2,0))</f>
        <v>80</v>
      </c>
      <c r="AG39" s="5">
        <f>INDEX(Sheet1!$B$3:$AF$66,MATCH($A39,Sheet1!$A$3:$A$66,0),MATCH(AG$2,Sheet1!$B$2:$AF$2,0))</f>
        <v>590</v>
      </c>
      <c r="AH39" s="31">
        <f t="shared" si="0"/>
        <v>13411</v>
      </c>
      <c r="AI39">
        <f t="shared" si="1"/>
        <v>44</v>
      </c>
    </row>
    <row r="40" spans="1:35">
      <c r="A40" s="27">
        <v>138</v>
      </c>
      <c r="B40" s="26" t="str">
        <f>VLOOKUP(A40,候选人编号!$A$2:$B$65,2,0)</f>
        <v>林强</v>
      </c>
      <c r="C40" s="5">
        <f>INDEX(Sheet1!$B$3:$AF$66,MATCH($A40,Sheet1!$A$3:$A$66,0),MATCH(C$2,Sheet1!$B$2:$AF$2,0))</f>
        <v>421</v>
      </c>
      <c r="D40" s="5">
        <f>INDEX(Sheet1!$B$3:$AF$66,MATCH($A40,Sheet1!$A$3:$A$66,0),MATCH(D$2,Sheet1!$B$2:$AF$2,0))</f>
        <v>123</v>
      </c>
      <c r="E40" s="5">
        <f>INDEX(Sheet1!$B$3:$AF$66,MATCH($A40,Sheet1!$A$3:$A$66,0),MATCH(E$2,Sheet1!$B$2:$AF$2,0))</f>
        <v>432</v>
      </c>
      <c r="F40" s="5">
        <f>INDEX(Sheet1!$B$3:$AF$66,MATCH($A40,Sheet1!$A$3:$A$66,0),MATCH(F$2,Sheet1!$B$2:$AF$2,0))</f>
        <v>489</v>
      </c>
      <c r="G40" s="5">
        <f>INDEX(Sheet1!$B$3:$AF$66,MATCH($A40,Sheet1!$A$3:$A$66,0),MATCH(G$2,Sheet1!$B$2:$AF$2,0))</f>
        <v>237</v>
      </c>
      <c r="H40" s="5">
        <f>INDEX(Sheet1!$B$3:$AF$66,MATCH($A40,Sheet1!$A$3:$A$66,0),MATCH(H$2,Sheet1!$B$2:$AF$2,0))</f>
        <v>113</v>
      </c>
      <c r="I40" s="5">
        <f>INDEX(Sheet1!$B$3:$AF$66,MATCH($A40,Sheet1!$A$3:$A$66,0),MATCH(I$2,Sheet1!$B$2:$AF$2,0))</f>
        <v>295</v>
      </c>
      <c r="J40" s="5">
        <f>INDEX(Sheet1!$B$3:$AF$66,MATCH($A40,Sheet1!$A$3:$A$66,0),MATCH(J$2,Sheet1!$B$2:$AF$2,0))</f>
        <v>3</v>
      </c>
      <c r="K40" s="5">
        <f>INDEX(Sheet1!$B$3:$AF$66,MATCH($A40,Sheet1!$A$3:$A$66,0),MATCH(K$2,Sheet1!$B$2:$AF$2,0))</f>
        <v>0</v>
      </c>
      <c r="L40" s="5">
        <f>INDEX(Sheet1!$B$3:$AF$66,MATCH($A40,Sheet1!$A$3:$A$66,0),MATCH(L$2,Sheet1!$B$2:$AF$2,0))</f>
        <v>910</v>
      </c>
      <c r="M40" s="5">
        <f>INDEX(Sheet1!$B$3:$AF$66,MATCH($A40,Sheet1!$A$3:$A$66,0),MATCH(M$2,Sheet1!$B$2:$AF$2,0))</f>
        <v>988</v>
      </c>
      <c r="N40" s="5">
        <f>INDEX(Sheet1!$B$3:$AF$66,MATCH($A40,Sheet1!$A$3:$A$66,0),MATCH(N$2,Sheet1!$B$2:$AF$2,0))</f>
        <v>170</v>
      </c>
      <c r="O40" s="5">
        <f>INDEX(Sheet1!$B$3:$AF$66,MATCH($A40,Sheet1!$A$3:$A$66,0),MATCH(O$2,Sheet1!$B$2:$AF$2,0))</f>
        <v>415</v>
      </c>
      <c r="P40" s="5">
        <f>INDEX(Sheet1!$B$3:$AF$66,MATCH($A40,Sheet1!$A$3:$A$66,0),MATCH(P$2,Sheet1!$B$2:$AF$2,0))</f>
        <v>528</v>
      </c>
      <c r="Q40" s="5">
        <f>INDEX(Sheet1!$B$3:$AF$66,MATCH($A40,Sheet1!$A$3:$A$66,0),MATCH(Q$2,Sheet1!$B$2:$AF$2,0))</f>
        <v>472</v>
      </c>
      <c r="R40" s="5">
        <f>INDEX(Sheet1!$B$3:$AF$66,MATCH($A40,Sheet1!$A$3:$A$66,0),MATCH(R$2,Sheet1!$B$2:$AF$2,0))</f>
        <v>1516</v>
      </c>
      <c r="S40" s="5">
        <f>INDEX(Sheet1!$B$3:$AF$66,MATCH($A40,Sheet1!$A$3:$A$66,0),MATCH(S$2,Sheet1!$B$2:$AF$2,0))</f>
        <v>771</v>
      </c>
      <c r="T40" s="5">
        <f>INDEX(Sheet1!$B$3:$AF$66,MATCH($A40,Sheet1!$A$3:$A$66,0),MATCH(T$2,Sheet1!$B$2:$AF$2,0))</f>
        <v>670</v>
      </c>
      <c r="U40" s="5">
        <f>INDEX(Sheet1!$B$3:$AF$66,MATCH($A40,Sheet1!$A$3:$A$66,0),MATCH(U$2,Sheet1!$B$2:$AF$2,0))</f>
        <v>0</v>
      </c>
      <c r="V40" s="5">
        <f>INDEX(Sheet1!$B$3:$AF$66,MATCH($A40,Sheet1!$A$3:$A$66,0),MATCH(V$2,Sheet1!$B$2:$AF$2,0))</f>
        <v>20</v>
      </c>
      <c r="W40" s="5">
        <f>INDEX(Sheet1!$B$3:$AF$66,MATCH($A40,Sheet1!$A$3:$A$66,0),MATCH(W$2,Sheet1!$B$2:$AF$2,0))</f>
        <v>15</v>
      </c>
      <c r="X40" s="5">
        <f>INDEX(Sheet1!$B$3:$AF$66,MATCH($A40,Sheet1!$A$3:$A$66,0),MATCH(X$2,Sheet1!$B$2:$AF$2,0))</f>
        <v>3298</v>
      </c>
      <c r="Y40" s="5">
        <f>INDEX(Sheet1!$B$3:$AF$66,MATCH($A40,Sheet1!$A$3:$A$66,0),MATCH(Y$2,Sheet1!$B$2:$AF$2,0))</f>
        <v>231</v>
      </c>
      <c r="Z40" s="5">
        <f>INDEX(Sheet1!$B$3:$AF$66,MATCH($A40,Sheet1!$A$3:$A$66,0),MATCH(Z$2,Sheet1!$B$2:$AF$2,0))</f>
        <v>88</v>
      </c>
      <c r="AA40" s="5">
        <f>INDEX(Sheet1!$B$3:$AF$66,MATCH($A40,Sheet1!$A$3:$A$66,0),MATCH(AA$2,Sheet1!$B$2:$AF$2,0))</f>
        <v>151</v>
      </c>
      <c r="AB40" s="5">
        <f>INDEX(Sheet1!$B$3:$AF$66,MATCH($A40,Sheet1!$A$3:$A$66,0),MATCH(AB$2,Sheet1!$B$2:$AF$2,0))</f>
        <v>6434</v>
      </c>
      <c r="AC40" s="5">
        <f>INDEX(Sheet1!$B$3:$AF$66,MATCH($A40,Sheet1!$A$3:$A$66,0),MATCH(AC$2,Sheet1!$B$2:$AF$2,0))</f>
        <v>364</v>
      </c>
      <c r="AD40" s="5">
        <f>INDEX(Sheet1!$B$3:$AF$66,MATCH($A40,Sheet1!$A$3:$A$66,0),MATCH(AD$2,Sheet1!$B$2:$AF$2,0))</f>
        <v>1</v>
      </c>
      <c r="AE40" s="5">
        <f>INDEX(Sheet1!$B$3:$AF$66,MATCH($A40,Sheet1!$A$3:$A$66,0),MATCH(AE$2,Sheet1!$B$2:$AF$2,0))</f>
        <v>78</v>
      </c>
      <c r="AF40" s="5">
        <f>INDEX(Sheet1!$B$3:$AF$66,MATCH($A40,Sheet1!$A$3:$A$66,0),MATCH(AF$2,Sheet1!$B$2:$AF$2,0))</f>
        <v>71</v>
      </c>
      <c r="AG40" s="5">
        <f>INDEX(Sheet1!$B$3:$AF$66,MATCH($A40,Sheet1!$A$3:$A$66,0),MATCH(AG$2,Sheet1!$B$2:$AF$2,0))</f>
        <v>142</v>
      </c>
      <c r="AH40" s="31">
        <f t="shared" si="0"/>
        <v>19446</v>
      </c>
      <c r="AI40">
        <f t="shared" si="1"/>
        <v>35</v>
      </c>
    </row>
    <row r="41" spans="1:35">
      <c r="A41" s="27">
        <v>139</v>
      </c>
      <c r="B41" s="26" t="str">
        <f>VLOOKUP(A41,候选人编号!$A$2:$B$65,2,0)</f>
        <v>欧学联</v>
      </c>
      <c r="C41" s="5">
        <f>INDEX(Sheet1!$B$3:$AF$66,MATCH($A41,Sheet1!$A$3:$A$66,0),MATCH(C$2,Sheet1!$B$2:$AF$2,0))</f>
        <v>442</v>
      </c>
      <c r="D41" s="5">
        <f>INDEX(Sheet1!$B$3:$AF$66,MATCH($A41,Sheet1!$A$3:$A$66,0),MATCH(D$2,Sheet1!$B$2:$AF$2,0))</f>
        <v>106</v>
      </c>
      <c r="E41" s="5">
        <f>INDEX(Sheet1!$B$3:$AF$66,MATCH($A41,Sheet1!$A$3:$A$66,0),MATCH(E$2,Sheet1!$B$2:$AF$2,0))</f>
        <v>103</v>
      </c>
      <c r="F41" s="5">
        <f>INDEX(Sheet1!$B$3:$AF$66,MATCH($A41,Sheet1!$A$3:$A$66,0),MATCH(F$2,Sheet1!$B$2:$AF$2,0))</f>
        <v>661</v>
      </c>
      <c r="G41" s="5">
        <f>INDEX(Sheet1!$B$3:$AF$66,MATCH($A41,Sheet1!$A$3:$A$66,0),MATCH(G$2,Sheet1!$B$2:$AF$2,0))</f>
        <v>200</v>
      </c>
      <c r="H41" s="5">
        <f>INDEX(Sheet1!$B$3:$AF$66,MATCH($A41,Sheet1!$A$3:$A$66,0),MATCH(H$2,Sheet1!$B$2:$AF$2,0))</f>
        <v>88</v>
      </c>
      <c r="I41" s="5">
        <f>INDEX(Sheet1!$B$3:$AF$66,MATCH($A41,Sheet1!$A$3:$A$66,0),MATCH(I$2,Sheet1!$B$2:$AF$2,0))</f>
        <v>237</v>
      </c>
      <c r="J41" s="5">
        <f>INDEX(Sheet1!$B$3:$AF$66,MATCH($A41,Sheet1!$A$3:$A$66,0),MATCH(J$2,Sheet1!$B$2:$AF$2,0))</f>
        <v>8</v>
      </c>
      <c r="K41" s="5">
        <f>INDEX(Sheet1!$B$3:$AF$66,MATCH($A41,Sheet1!$A$3:$A$66,0),MATCH(K$2,Sheet1!$B$2:$AF$2,0))</f>
        <v>0</v>
      </c>
      <c r="L41" s="5">
        <f>INDEX(Sheet1!$B$3:$AF$66,MATCH($A41,Sheet1!$A$3:$A$66,0),MATCH(L$2,Sheet1!$B$2:$AF$2,0))</f>
        <v>573</v>
      </c>
      <c r="M41" s="5">
        <f>INDEX(Sheet1!$B$3:$AF$66,MATCH($A41,Sheet1!$A$3:$A$66,0),MATCH(M$2,Sheet1!$B$2:$AF$2,0))</f>
        <v>620</v>
      </c>
      <c r="N41" s="5">
        <f>INDEX(Sheet1!$B$3:$AF$66,MATCH($A41,Sheet1!$A$3:$A$66,0),MATCH(N$2,Sheet1!$B$2:$AF$2,0))</f>
        <v>91</v>
      </c>
      <c r="O41" s="5">
        <f>INDEX(Sheet1!$B$3:$AF$66,MATCH($A41,Sheet1!$A$3:$A$66,0),MATCH(O$2,Sheet1!$B$2:$AF$2,0))</f>
        <v>280</v>
      </c>
      <c r="P41" s="5">
        <f>INDEX(Sheet1!$B$3:$AF$66,MATCH($A41,Sheet1!$A$3:$A$66,0),MATCH(P$2,Sheet1!$B$2:$AF$2,0))</f>
        <v>382</v>
      </c>
      <c r="Q41" s="5">
        <f>INDEX(Sheet1!$B$3:$AF$66,MATCH($A41,Sheet1!$A$3:$A$66,0),MATCH(Q$2,Sheet1!$B$2:$AF$2,0))</f>
        <v>384</v>
      </c>
      <c r="R41" s="5">
        <f>INDEX(Sheet1!$B$3:$AF$66,MATCH($A41,Sheet1!$A$3:$A$66,0),MATCH(R$2,Sheet1!$B$2:$AF$2,0))</f>
        <v>1089</v>
      </c>
      <c r="S41" s="5">
        <f>INDEX(Sheet1!$B$3:$AF$66,MATCH($A41,Sheet1!$A$3:$A$66,0),MATCH(S$2,Sheet1!$B$2:$AF$2,0))</f>
        <v>722</v>
      </c>
      <c r="T41" s="5">
        <f>INDEX(Sheet1!$B$3:$AF$66,MATCH($A41,Sheet1!$A$3:$A$66,0),MATCH(T$2,Sheet1!$B$2:$AF$2,0))</f>
        <v>468</v>
      </c>
      <c r="U41" s="5">
        <f>INDEX(Sheet1!$B$3:$AF$66,MATCH($A41,Sheet1!$A$3:$A$66,0),MATCH(U$2,Sheet1!$B$2:$AF$2,0))</f>
        <v>0</v>
      </c>
      <c r="V41" s="5">
        <f>INDEX(Sheet1!$B$3:$AF$66,MATCH($A41,Sheet1!$A$3:$A$66,0),MATCH(V$2,Sheet1!$B$2:$AF$2,0))</f>
        <v>6</v>
      </c>
      <c r="W41" s="5">
        <f>INDEX(Sheet1!$B$3:$AF$66,MATCH($A41,Sheet1!$A$3:$A$66,0),MATCH(W$2,Sheet1!$B$2:$AF$2,0))</f>
        <v>5</v>
      </c>
      <c r="X41" s="5">
        <f>INDEX(Sheet1!$B$3:$AF$66,MATCH($A41,Sheet1!$A$3:$A$66,0),MATCH(X$2,Sheet1!$B$2:$AF$2,0))</f>
        <v>2855</v>
      </c>
      <c r="Y41" s="5">
        <f>INDEX(Sheet1!$B$3:$AF$66,MATCH($A41,Sheet1!$A$3:$A$66,0),MATCH(Y$2,Sheet1!$B$2:$AF$2,0))</f>
        <v>332</v>
      </c>
      <c r="Z41" s="5">
        <f>INDEX(Sheet1!$B$3:$AF$66,MATCH($A41,Sheet1!$A$3:$A$66,0),MATCH(Z$2,Sheet1!$B$2:$AF$2,0))</f>
        <v>59</v>
      </c>
      <c r="AA41" s="5">
        <f>INDEX(Sheet1!$B$3:$AF$66,MATCH($A41,Sheet1!$A$3:$A$66,0),MATCH(AA$2,Sheet1!$B$2:$AF$2,0))</f>
        <v>114</v>
      </c>
      <c r="AB41" s="5">
        <f>INDEX(Sheet1!$B$3:$AF$66,MATCH($A41,Sheet1!$A$3:$A$66,0),MATCH(AB$2,Sheet1!$B$2:$AF$2,0))</f>
        <v>408</v>
      </c>
      <c r="AC41" s="5">
        <f>INDEX(Sheet1!$B$3:$AF$66,MATCH($A41,Sheet1!$A$3:$A$66,0),MATCH(AC$2,Sheet1!$B$2:$AF$2,0))</f>
        <v>253</v>
      </c>
      <c r="AD41" s="5">
        <f>INDEX(Sheet1!$B$3:$AF$66,MATCH($A41,Sheet1!$A$3:$A$66,0),MATCH(AD$2,Sheet1!$B$2:$AF$2,0))</f>
        <v>3</v>
      </c>
      <c r="AE41" s="5">
        <f>INDEX(Sheet1!$B$3:$AF$66,MATCH($A41,Sheet1!$A$3:$A$66,0),MATCH(AE$2,Sheet1!$B$2:$AF$2,0))</f>
        <v>125</v>
      </c>
      <c r="AF41" s="5">
        <f>INDEX(Sheet1!$B$3:$AF$66,MATCH($A41,Sheet1!$A$3:$A$66,0),MATCH(AF$2,Sheet1!$B$2:$AF$2,0))</f>
        <v>84</v>
      </c>
      <c r="AG41" s="5">
        <f>INDEX(Sheet1!$B$3:$AF$66,MATCH($A41,Sheet1!$A$3:$A$66,0),MATCH(AG$2,Sheet1!$B$2:$AF$2,0))</f>
        <v>105</v>
      </c>
      <c r="AH41" s="31">
        <f t="shared" si="0"/>
        <v>10803</v>
      </c>
      <c r="AI41">
        <f t="shared" si="1"/>
        <v>52</v>
      </c>
    </row>
    <row r="42" spans="1:35">
      <c r="A42" s="27">
        <v>140</v>
      </c>
      <c r="B42" s="26" t="str">
        <f>VLOOKUP(A42,候选人编号!$A$2:$B$65,2,0)</f>
        <v>罗玮</v>
      </c>
      <c r="C42" s="5">
        <f>INDEX(Sheet1!$B$3:$AF$66,MATCH($A42,Sheet1!$A$3:$A$66,0),MATCH(C$2,Sheet1!$B$2:$AF$2,0))</f>
        <v>338</v>
      </c>
      <c r="D42" s="5">
        <f>INDEX(Sheet1!$B$3:$AF$66,MATCH($A42,Sheet1!$A$3:$A$66,0),MATCH(D$2,Sheet1!$B$2:$AF$2,0))</f>
        <v>106</v>
      </c>
      <c r="E42" s="5">
        <f>INDEX(Sheet1!$B$3:$AF$66,MATCH($A42,Sheet1!$A$3:$A$66,0),MATCH(E$2,Sheet1!$B$2:$AF$2,0))</f>
        <v>52</v>
      </c>
      <c r="F42" s="5">
        <f>INDEX(Sheet1!$B$3:$AF$66,MATCH($A42,Sheet1!$A$3:$A$66,0),MATCH(F$2,Sheet1!$B$2:$AF$2,0))</f>
        <v>1124</v>
      </c>
      <c r="G42" s="5">
        <f>INDEX(Sheet1!$B$3:$AF$66,MATCH($A42,Sheet1!$A$3:$A$66,0),MATCH(G$2,Sheet1!$B$2:$AF$2,0))</f>
        <v>178</v>
      </c>
      <c r="H42" s="5">
        <f>INDEX(Sheet1!$B$3:$AF$66,MATCH($A42,Sheet1!$A$3:$A$66,0),MATCH(H$2,Sheet1!$B$2:$AF$2,0))</f>
        <v>66</v>
      </c>
      <c r="I42" s="5">
        <f>INDEX(Sheet1!$B$3:$AF$66,MATCH($A42,Sheet1!$A$3:$A$66,0),MATCH(I$2,Sheet1!$B$2:$AF$2,0))</f>
        <v>171</v>
      </c>
      <c r="J42" s="5">
        <f>INDEX(Sheet1!$B$3:$AF$66,MATCH($A42,Sheet1!$A$3:$A$66,0),MATCH(J$2,Sheet1!$B$2:$AF$2,0))</f>
        <v>9</v>
      </c>
      <c r="K42" s="5">
        <f>INDEX(Sheet1!$B$3:$AF$66,MATCH($A42,Sheet1!$A$3:$A$66,0),MATCH(K$2,Sheet1!$B$2:$AF$2,0))</f>
        <v>0</v>
      </c>
      <c r="L42" s="5">
        <f>INDEX(Sheet1!$B$3:$AF$66,MATCH($A42,Sheet1!$A$3:$A$66,0),MATCH(L$2,Sheet1!$B$2:$AF$2,0))</f>
        <v>601</v>
      </c>
      <c r="M42" s="5">
        <f>INDEX(Sheet1!$B$3:$AF$66,MATCH($A42,Sheet1!$A$3:$A$66,0),MATCH(M$2,Sheet1!$B$2:$AF$2,0))</f>
        <v>540</v>
      </c>
      <c r="N42" s="5">
        <f>INDEX(Sheet1!$B$3:$AF$66,MATCH($A42,Sheet1!$A$3:$A$66,0),MATCH(N$2,Sheet1!$B$2:$AF$2,0))</f>
        <v>66</v>
      </c>
      <c r="O42" s="5">
        <f>INDEX(Sheet1!$B$3:$AF$66,MATCH($A42,Sheet1!$A$3:$A$66,0),MATCH(O$2,Sheet1!$B$2:$AF$2,0))</f>
        <v>271</v>
      </c>
      <c r="P42" s="5">
        <f>INDEX(Sheet1!$B$3:$AF$66,MATCH($A42,Sheet1!$A$3:$A$66,0),MATCH(P$2,Sheet1!$B$2:$AF$2,0))</f>
        <v>279</v>
      </c>
      <c r="Q42" s="5">
        <f>INDEX(Sheet1!$B$3:$AF$66,MATCH($A42,Sheet1!$A$3:$A$66,0),MATCH(Q$2,Sheet1!$B$2:$AF$2,0))</f>
        <v>350</v>
      </c>
      <c r="R42" s="5">
        <f>INDEX(Sheet1!$B$3:$AF$66,MATCH($A42,Sheet1!$A$3:$A$66,0),MATCH(R$2,Sheet1!$B$2:$AF$2,0))</f>
        <v>852</v>
      </c>
      <c r="S42" s="5">
        <f>INDEX(Sheet1!$B$3:$AF$66,MATCH($A42,Sheet1!$A$3:$A$66,0),MATCH(S$2,Sheet1!$B$2:$AF$2,0))</f>
        <v>265</v>
      </c>
      <c r="T42" s="5">
        <f>INDEX(Sheet1!$B$3:$AF$66,MATCH($A42,Sheet1!$A$3:$A$66,0),MATCH(T$2,Sheet1!$B$2:$AF$2,0))</f>
        <v>415</v>
      </c>
      <c r="U42" s="5">
        <f>INDEX(Sheet1!$B$3:$AF$66,MATCH($A42,Sheet1!$A$3:$A$66,0),MATCH(U$2,Sheet1!$B$2:$AF$2,0))</f>
        <v>0</v>
      </c>
      <c r="V42" s="5">
        <f>INDEX(Sheet1!$B$3:$AF$66,MATCH($A42,Sheet1!$A$3:$A$66,0),MATCH(V$2,Sheet1!$B$2:$AF$2,0))</f>
        <v>19</v>
      </c>
      <c r="W42" s="5">
        <f>INDEX(Sheet1!$B$3:$AF$66,MATCH($A42,Sheet1!$A$3:$A$66,0),MATCH(W$2,Sheet1!$B$2:$AF$2,0))</f>
        <v>11</v>
      </c>
      <c r="X42" s="5">
        <f>INDEX(Sheet1!$B$3:$AF$66,MATCH($A42,Sheet1!$A$3:$A$66,0),MATCH(X$2,Sheet1!$B$2:$AF$2,0))</f>
        <v>2197</v>
      </c>
      <c r="Y42" s="5">
        <f>INDEX(Sheet1!$B$3:$AF$66,MATCH($A42,Sheet1!$A$3:$A$66,0),MATCH(Y$2,Sheet1!$B$2:$AF$2,0))</f>
        <v>200</v>
      </c>
      <c r="Z42" s="5">
        <f>INDEX(Sheet1!$B$3:$AF$66,MATCH($A42,Sheet1!$A$3:$A$66,0),MATCH(Z$2,Sheet1!$B$2:$AF$2,0))</f>
        <v>98</v>
      </c>
      <c r="AA42" s="5">
        <f>INDEX(Sheet1!$B$3:$AF$66,MATCH($A42,Sheet1!$A$3:$A$66,0),MATCH(AA$2,Sheet1!$B$2:$AF$2,0))</f>
        <v>161</v>
      </c>
      <c r="AB42" s="5">
        <f>INDEX(Sheet1!$B$3:$AF$66,MATCH($A42,Sheet1!$A$3:$A$66,0),MATCH(AB$2,Sheet1!$B$2:$AF$2,0))</f>
        <v>5548</v>
      </c>
      <c r="AC42" s="5">
        <f>INDEX(Sheet1!$B$3:$AF$66,MATCH($A42,Sheet1!$A$3:$A$66,0),MATCH(AC$2,Sheet1!$B$2:$AF$2,0))</f>
        <v>232</v>
      </c>
      <c r="AD42" s="5">
        <f>INDEX(Sheet1!$B$3:$AF$66,MATCH($A42,Sheet1!$A$3:$A$66,0),MATCH(AD$2,Sheet1!$B$2:$AF$2,0))</f>
        <v>3</v>
      </c>
      <c r="AE42" s="5">
        <f>INDEX(Sheet1!$B$3:$AF$66,MATCH($A42,Sheet1!$A$3:$A$66,0),MATCH(AE$2,Sheet1!$B$2:$AF$2,0))</f>
        <v>68</v>
      </c>
      <c r="AF42" s="5">
        <f>INDEX(Sheet1!$B$3:$AF$66,MATCH($A42,Sheet1!$A$3:$A$66,0),MATCH(AF$2,Sheet1!$B$2:$AF$2,0))</f>
        <v>62</v>
      </c>
      <c r="AG42" s="5">
        <f>INDEX(Sheet1!$B$3:$AF$66,MATCH($A42,Sheet1!$A$3:$A$66,0),MATCH(AG$2,Sheet1!$B$2:$AF$2,0))</f>
        <v>80</v>
      </c>
      <c r="AH42" s="31">
        <f t="shared" si="0"/>
        <v>14362</v>
      </c>
      <c r="AI42">
        <f t="shared" si="1"/>
        <v>42</v>
      </c>
    </row>
    <row r="43" spans="1:35">
      <c r="A43" s="27">
        <v>141</v>
      </c>
      <c r="B43" s="26" t="str">
        <f>VLOOKUP(A43,候选人编号!$A$2:$B$65,2,0)</f>
        <v>柏万青</v>
      </c>
      <c r="C43" s="5">
        <f>INDEX(Sheet1!$B$3:$AF$66,MATCH($A43,Sheet1!$A$3:$A$66,0),MATCH(C$2,Sheet1!$B$2:$AF$2,0))</f>
        <v>228</v>
      </c>
      <c r="D43" s="5">
        <f>INDEX(Sheet1!$B$3:$AF$66,MATCH($A43,Sheet1!$A$3:$A$66,0),MATCH(D$2,Sheet1!$B$2:$AF$2,0))</f>
        <v>86</v>
      </c>
      <c r="E43" s="5">
        <f>INDEX(Sheet1!$B$3:$AF$66,MATCH($A43,Sheet1!$A$3:$A$66,0),MATCH(E$2,Sheet1!$B$2:$AF$2,0))</f>
        <v>43</v>
      </c>
      <c r="F43" s="5">
        <f>INDEX(Sheet1!$B$3:$AF$66,MATCH($A43,Sheet1!$A$3:$A$66,0),MATCH(F$2,Sheet1!$B$2:$AF$2,0))</f>
        <v>419</v>
      </c>
      <c r="G43" s="5">
        <f>INDEX(Sheet1!$B$3:$AF$66,MATCH($A43,Sheet1!$A$3:$A$66,0),MATCH(G$2,Sheet1!$B$2:$AF$2,0))</f>
        <v>332</v>
      </c>
      <c r="H43" s="5">
        <f>INDEX(Sheet1!$B$3:$AF$66,MATCH($A43,Sheet1!$A$3:$A$66,0),MATCH(H$2,Sheet1!$B$2:$AF$2,0))</f>
        <v>57</v>
      </c>
      <c r="I43" s="5">
        <f>INDEX(Sheet1!$B$3:$AF$66,MATCH($A43,Sheet1!$A$3:$A$66,0),MATCH(I$2,Sheet1!$B$2:$AF$2,0))</f>
        <v>124</v>
      </c>
      <c r="J43" s="5">
        <f>INDEX(Sheet1!$B$3:$AF$66,MATCH($A43,Sheet1!$A$3:$A$66,0),MATCH(J$2,Sheet1!$B$2:$AF$2,0))</f>
        <v>7</v>
      </c>
      <c r="K43" s="5">
        <f>INDEX(Sheet1!$B$3:$AF$66,MATCH($A43,Sheet1!$A$3:$A$66,0),MATCH(K$2,Sheet1!$B$2:$AF$2,0))</f>
        <v>0</v>
      </c>
      <c r="L43" s="5">
        <f>INDEX(Sheet1!$B$3:$AF$66,MATCH($A43,Sheet1!$A$3:$A$66,0),MATCH(L$2,Sheet1!$B$2:$AF$2,0))</f>
        <v>608</v>
      </c>
      <c r="M43" s="5">
        <f>INDEX(Sheet1!$B$3:$AF$66,MATCH($A43,Sheet1!$A$3:$A$66,0),MATCH(M$2,Sheet1!$B$2:$AF$2,0))</f>
        <v>284</v>
      </c>
      <c r="N43" s="5">
        <f>INDEX(Sheet1!$B$3:$AF$66,MATCH($A43,Sheet1!$A$3:$A$66,0),MATCH(N$2,Sheet1!$B$2:$AF$2,0))</f>
        <v>74</v>
      </c>
      <c r="O43" s="5">
        <f>INDEX(Sheet1!$B$3:$AF$66,MATCH($A43,Sheet1!$A$3:$A$66,0),MATCH(O$2,Sheet1!$B$2:$AF$2,0))</f>
        <v>233</v>
      </c>
      <c r="P43" s="5">
        <f>INDEX(Sheet1!$B$3:$AF$66,MATCH($A43,Sheet1!$A$3:$A$66,0),MATCH(P$2,Sheet1!$B$2:$AF$2,0))</f>
        <v>243</v>
      </c>
      <c r="Q43" s="5">
        <f>INDEX(Sheet1!$B$3:$AF$66,MATCH($A43,Sheet1!$A$3:$A$66,0),MATCH(Q$2,Sheet1!$B$2:$AF$2,0))</f>
        <v>361</v>
      </c>
      <c r="R43" s="5">
        <f>INDEX(Sheet1!$B$3:$AF$66,MATCH($A43,Sheet1!$A$3:$A$66,0),MATCH(R$2,Sheet1!$B$2:$AF$2,0))</f>
        <v>934</v>
      </c>
      <c r="S43" s="5">
        <f>INDEX(Sheet1!$B$3:$AF$66,MATCH($A43,Sheet1!$A$3:$A$66,0),MATCH(S$2,Sheet1!$B$2:$AF$2,0))</f>
        <v>96</v>
      </c>
      <c r="T43" s="5">
        <f>INDEX(Sheet1!$B$3:$AF$66,MATCH($A43,Sheet1!$A$3:$A$66,0),MATCH(T$2,Sheet1!$B$2:$AF$2,0))</f>
        <v>378</v>
      </c>
      <c r="U43" s="5">
        <f>INDEX(Sheet1!$B$3:$AF$66,MATCH($A43,Sheet1!$A$3:$A$66,0),MATCH(U$2,Sheet1!$B$2:$AF$2,0))</f>
        <v>0</v>
      </c>
      <c r="V43" s="5">
        <f>INDEX(Sheet1!$B$3:$AF$66,MATCH($A43,Sheet1!$A$3:$A$66,0),MATCH(V$2,Sheet1!$B$2:$AF$2,0))</f>
        <v>60</v>
      </c>
      <c r="W43" s="5">
        <f>INDEX(Sheet1!$B$3:$AF$66,MATCH($A43,Sheet1!$A$3:$A$66,0),MATCH(W$2,Sheet1!$B$2:$AF$2,0))</f>
        <v>18</v>
      </c>
      <c r="X43" s="5">
        <f>INDEX(Sheet1!$B$3:$AF$66,MATCH($A43,Sheet1!$A$3:$A$66,0),MATCH(X$2,Sheet1!$B$2:$AF$2,0))</f>
        <v>1964</v>
      </c>
      <c r="Y43" s="5">
        <f>INDEX(Sheet1!$B$3:$AF$66,MATCH($A43,Sheet1!$A$3:$A$66,0),MATCH(Y$2,Sheet1!$B$2:$AF$2,0))</f>
        <v>194</v>
      </c>
      <c r="Z43" s="5">
        <f>INDEX(Sheet1!$B$3:$AF$66,MATCH($A43,Sheet1!$A$3:$A$66,0),MATCH(Z$2,Sheet1!$B$2:$AF$2,0))</f>
        <v>56</v>
      </c>
      <c r="AA43" s="5">
        <f>INDEX(Sheet1!$B$3:$AF$66,MATCH($A43,Sheet1!$A$3:$A$66,0),MATCH(AA$2,Sheet1!$B$2:$AF$2,0))</f>
        <v>12730</v>
      </c>
      <c r="AB43" s="5">
        <f>INDEX(Sheet1!$B$3:$AF$66,MATCH($A43,Sheet1!$A$3:$A$66,0),MATCH(AB$2,Sheet1!$B$2:$AF$2,0))</f>
        <v>243</v>
      </c>
      <c r="AC43" s="5">
        <f>INDEX(Sheet1!$B$3:$AF$66,MATCH($A43,Sheet1!$A$3:$A$66,0),MATCH(AC$2,Sheet1!$B$2:$AF$2,0))</f>
        <v>248</v>
      </c>
      <c r="AD43" s="5">
        <f>INDEX(Sheet1!$B$3:$AF$66,MATCH($A43,Sheet1!$A$3:$A$66,0),MATCH(AD$2,Sheet1!$B$2:$AF$2,0))</f>
        <v>27</v>
      </c>
      <c r="AE43" s="5">
        <f>INDEX(Sheet1!$B$3:$AF$66,MATCH($A43,Sheet1!$A$3:$A$66,0),MATCH(AE$2,Sheet1!$B$2:$AF$2,0))</f>
        <v>89</v>
      </c>
      <c r="AF43" s="5">
        <f>INDEX(Sheet1!$B$3:$AF$66,MATCH($A43,Sheet1!$A$3:$A$66,0),MATCH(AF$2,Sheet1!$B$2:$AF$2,0))</f>
        <v>68</v>
      </c>
      <c r="AG43" s="5">
        <f>INDEX(Sheet1!$B$3:$AF$66,MATCH($A43,Sheet1!$A$3:$A$66,0),MATCH(AG$2,Sheet1!$B$2:$AF$2,0))</f>
        <v>71</v>
      </c>
      <c r="AH43" s="31">
        <f t="shared" si="0"/>
        <v>20275</v>
      </c>
      <c r="AI43">
        <f t="shared" si="1"/>
        <v>34</v>
      </c>
    </row>
    <row r="44" spans="1:35">
      <c r="A44" s="27">
        <v>142</v>
      </c>
      <c r="B44" s="26" t="str">
        <f>VLOOKUP(A44,候选人编号!$A$2:$B$65,2,0)</f>
        <v>洛桑山丹</v>
      </c>
      <c r="C44" s="5">
        <f>INDEX(Sheet1!$B$3:$AF$66,MATCH($A44,Sheet1!$A$3:$A$66,0),MATCH(C$2,Sheet1!$B$2:$AF$2,0))</f>
        <v>317</v>
      </c>
      <c r="D44" s="5">
        <f>INDEX(Sheet1!$B$3:$AF$66,MATCH($A44,Sheet1!$A$3:$A$66,0),MATCH(D$2,Sheet1!$B$2:$AF$2,0))</f>
        <v>58</v>
      </c>
      <c r="E44" s="5">
        <f>INDEX(Sheet1!$B$3:$AF$66,MATCH($A44,Sheet1!$A$3:$A$66,0),MATCH(E$2,Sheet1!$B$2:$AF$2,0))</f>
        <v>81</v>
      </c>
      <c r="F44" s="5">
        <f>INDEX(Sheet1!$B$3:$AF$66,MATCH($A44,Sheet1!$A$3:$A$66,0),MATCH(F$2,Sheet1!$B$2:$AF$2,0))</f>
        <v>711</v>
      </c>
      <c r="G44" s="5">
        <f>INDEX(Sheet1!$B$3:$AF$66,MATCH($A44,Sheet1!$A$3:$A$66,0),MATCH(G$2,Sheet1!$B$2:$AF$2,0))</f>
        <v>149</v>
      </c>
      <c r="H44" s="5">
        <f>INDEX(Sheet1!$B$3:$AF$66,MATCH($A44,Sheet1!$A$3:$A$66,0),MATCH(H$2,Sheet1!$B$2:$AF$2,0))</f>
        <v>64</v>
      </c>
      <c r="I44" s="5">
        <f>INDEX(Sheet1!$B$3:$AF$66,MATCH($A44,Sheet1!$A$3:$A$66,0),MATCH(I$2,Sheet1!$B$2:$AF$2,0))</f>
        <v>112</v>
      </c>
      <c r="J44" s="5">
        <f>INDEX(Sheet1!$B$3:$AF$66,MATCH($A44,Sheet1!$A$3:$A$66,0),MATCH(J$2,Sheet1!$B$2:$AF$2,0))</f>
        <v>4</v>
      </c>
      <c r="K44" s="5">
        <f>INDEX(Sheet1!$B$3:$AF$66,MATCH($A44,Sheet1!$A$3:$A$66,0),MATCH(K$2,Sheet1!$B$2:$AF$2,0))</f>
        <v>0</v>
      </c>
      <c r="L44" s="5">
        <f>INDEX(Sheet1!$B$3:$AF$66,MATCH($A44,Sheet1!$A$3:$A$66,0),MATCH(L$2,Sheet1!$B$2:$AF$2,0))</f>
        <v>277</v>
      </c>
      <c r="M44" s="5">
        <f>INDEX(Sheet1!$B$3:$AF$66,MATCH($A44,Sheet1!$A$3:$A$66,0),MATCH(M$2,Sheet1!$B$2:$AF$2,0))</f>
        <v>444</v>
      </c>
      <c r="N44" s="5">
        <f>INDEX(Sheet1!$B$3:$AF$66,MATCH($A44,Sheet1!$A$3:$A$66,0),MATCH(N$2,Sheet1!$B$2:$AF$2,0))</f>
        <v>49</v>
      </c>
      <c r="O44" s="5">
        <f>INDEX(Sheet1!$B$3:$AF$66,MATCH($A44,Sheet1!$A$3:$A$66,0),MATCH(O$2,Sheet1!$B$2:$AF$2,0))</f>
        <v>195</v>
      </c>
      <c r="P44" s="5">
        <f>INDEX(Sheet1!$B$3:$AF$66,MATCH($A44,Sheet1!$A$3:$A$66,0),MATCH(P$2,Sheet1!$B$2:$AF$2,0))</f>
        <v>238</v>
      </c>
      <c r="Q44" s="5">
        <f>INDEX(Sheet1!$B$3:$AF$66,MATCH($A44,Sheet1!$A$3:$A$66,0),MATCH(Q$2,Sheet1!$B$2:$AF$2,0))</f>
        <v>157</v>
      </c>
      <c r="R44" s="5">
        <f>INDEX(Sheet1!$B$3:$AF$66,MATCH($A44,Sheet1!$A$3:$A$66,0),MATCH(R$2,Sheet1!$B$2:$AF$2,0))</f>
        <v>710</v>
      </c>
      <c r="S44" s="5">
        <f>INDEX(Sheet1!$B$3:$AF$66,MATCH($A44,Sheet1!$A$3:$A$66,0),MATCH(S$2,Sheet1!$B$2:$AF$2,0))</f>
        <v>85</v>
      </c>
      <c r="T44" s="5">
        <f>INDEX(Sheet1!$B$3:$AF$66,MATCH($A44,Sheet1!$A$3:$A$66,0),MATCH(T$2,Sheet1!$B$2:$AF$2,0))</f>
        <v>277</v>
      </c>
      <c r="U44" s="5">
        <f>INDEX(Sheet1!$B$3:$AF$66,MATCH($A44,Sheet1!$A$3:$A$66,0),MATCH(U$2,Sheet1!$B$2:$AF$2,0))</f>
        <v>0</v>
      </c>
      <c r="V44" s="5">
        <f>INDEX(Sheet1!$B$3:$AF$66,MATCH($A44,Sheet1!$A$3:$A$66,0),MATCH(V$2,Sheet1!$B$2:$AF$2,0))</f>
        <v>12</v>
      </c>
      <c r="W44" s="5">
        <f>INDEX(Sheet1!$B$3:$AF$66,MATCH($A44,Sheet1!$A$3:$A$66,0),MATCH(W$2,Sheet1!$B$2:$AF$2,0))</f>
        <v>18</v>
      </c>
      <c r="X44" s="5">
        <f>INDEX(Sheet1!$B$3:$AF$66,MATCH($A44,Sheet1!$A$3:$A$66,0),MATCH(X$2,Sheet1!$B$2:$AF$2,0))</f>
        <v>1755</v>
      </c>
      <c r="Y44" s="5">
        <f>INDEX(Sheet1!$B$3:$AF$66,MATCH($A44,Sheet1!$A$3:$A$66,0),MATCH(Y$2,Sheet1!$B$2:$AF$2,0))</f>
        <v>139</v>
      </c>
      <c r="Z44" s="5">
        <f>INDEX(Sheet1!$B$3:$AF$66,MATCH($A44,Sheet1!$A$3:$A$66,0),MATCH(Z$2,Sheet1!$B$2:$AF$2,0))</f>
        <v>60</v>
      </c>
      <c r="AA44" s="5">
        <f>INDEX(Sheet1!$B$3:$AF$66,MATCH($A44,Sheet1!$A$3:$A$66,0),MATCH(AA$2,Sheet1!$B$2:$AF$2,0))</f>
        <v>2018</v>
      </c>
      <c r="AB44" s="5">
        <f>INDEX(Sheet1!$B$3:$AF$66,MATCH($A44,Sheet1!$A$3:$A$66,0),MATCH(AB$2,Sheet1!$B$2:$AF$2,0))</f>
        <v>576</v>
      </c>
      <c r="AC44" s="5">
        <f>INDEX(Sheet1!$B$3:$AF$66,MATCH($A44,Sheet1!$A$3:$A$66,0),MATCH(AC$2,Sheet1!$B$2:$AF$2,0))</f>
        <v>166</v>
      </c>
      <c r="AD44" s="5">
        <f>INDEX(Sheet1!$B$3:$AF$66,MATCH($A44,Sheet1!$A$3:$A$66,0),MATCH(AD$2,Sheet1!$B$2:$AF$2,0))</f>
        <v>1199</v>
      </c>
      <c r="AE44" s="5">
        <f>INDEX(Sheet1!$B$3:$AF$66,MATCH($A44,Sheet1!$A$3:$A$66,0),MATCH(AE$2,Sheet1!$B$2:$AF$2,0))</f>
        <v>77</v>
      </c>
      <c r="AF44" s="5">
        <f>INDEX(Sheet1!$B$3:$AF$66,MATCH($A44,Sheet1!$A$3:$A$66,0),MATCH(AF$2,Sheet1!$B$2:$AF$2,0))</f>
        <v>53</v>
      </c>
      <c r="AG44" s="5">
        <f>INDEX(Sheet1!$B$3:$AF$66,MATCH($A44,Sheet1!$A$3:$A$66,0),MATCH(AG$2,Sheet1!$B$2:$AF$2,0))</f>
        <v>52</v>
      </c>
      <c r="AH44" s="31">
        <f t="shared" si="0"/>
        <v>10053</v>
      </c>
      <c r="AI44">
        <f t="shared" si="1"/>
        <v>57</v>
      </c>
    </row>
    <row r="45" spans="1:35">
      <c r="A45" s="27">
        <v>143</v>
      </c>
      <c r="B45" s="26" t="str">
        <f>VLOOKUP(A45,候选人编号!$A$2:$B$65,2,0)</f>
        <v>胡玉荣</v>
      </c>
      <c r="C45" s="5">
        <f>INDEX(Sheet1!$B$3:$AF$66,MATCH($A45,Sheet1!$A$3:$A$66,0),MATCH(C$2,Sheet1!$B$2:$AF$2,0))</f>
        <v>508</v>
      </c>
      <c r="D45" s="5">
        <f>INDEX(Sheet1!$B$3:$AF$66,MATCH($A45,Sheet1!$A$3:$A$66,0),MATCH(D$2,Sheet1!$B$2:$AF$2,0))</f>
        <v>95</v>
      </c>
      <c r="E45" s="5">
        <f>INDEX(Sheet1!$B$3:$AF$66,MATCH($A45,Sheet1!$A$3:$A$66,0),MATCH(E$2,Sheet1!$B$2:$AF$2,0))</f>
        <v>57</v>
      </c>
      <c r="F45" s="5">
        <f>INDEX(Sheet1!$B$3:$AF$66,MATCH($A45,Sheet1!$A$3:$A$66,0),MATCH(F$2,Sheet1!$B$2:$AF$2,0))</f>
        <v>75973</v>
      </c>
      <c r="G45" s="5">
        <f>INDEX(Sheet1!$B$3:$AF$66,MATCH($A45,Sheet1!$A$3:$A$66,0),MATCH(G$2,Sheet1!$B$2:$AF$2,0))</f>
        <v>107</v>
      </c>
      <c r="H45" s="5">
        <f>INDEX(Sheet1!$B$3:$AF$66,MATCH($A45,Sheet1!$A$3:$A$66,0),MATCH(H$2,Sheet1!$B$2:$AF$2,0))</f>
        <v>26</v>
      </c>
      <c r="I45" s="5">
        <f>INDEX(Sheet1!$B$3:$AF$66,MATCH($A45,Sheet1!$A$3:$A$66,0),MATCH(I$2,Sheet1!$B$2:$AF$2,0))</f>
        <v>92</v>
      </c>
      <c r="J45" s="5">
        <f>INDEX(Sheet1!$B$3:$AF$66,MATCH($A45,Sheet1!$A$3:$A$66,0),MATCH(J$2,Sheet1!$B$2:$AF$2,0))</f>
        <v>19</v>
      </c>
      <c r="K45" s="5">
        <f>INDEX(Sheet1!$B$3:$AF$66,MATCH($A45,Sheet1!$A$3:$A$66,0),MATCH(K$2,Sheet1!$B$2:$AF$2,0))</f>
        <v>0</v>
      </c>
      <c r="L45" s="5">
        <f>INDEX(Sheet1!$B$3:$AF$66,MATCH($A45,Sheet1!$A$3:$A$66,0),MATCH(L$2,Sheet1!$B$2:$AF$2,0))</f>
        <v>218</v>
      </c>
      <c r="M45" s="5">
        <f>INDEX(Sheet1!$B$3:$AF$66,MATCH($A45,Sheet1!$A$3:$A$66,0),MATCH(M$2,Sheet1!$B$2:$AF$2,0))</f>
        <v>200</v>
      </c>
      <c r="N45" s="5">
        <f>INDEX(Sheet1!$B$3:$AF$66,MATCH($A45,Sheet1!$A$3:$A$66,0),MATCH(N$2,Sheet1!$B$2:$AF$2,0))</f>
        <v>55</v>
      </c>
      <c r="O45" s="5">
        <f>INDEX(Sheet1!$B$3:$AF$66,MATCH($A45,Sheet1!$A$3:$A$66,0),MATCH(O$2,Sheet1!$B$2:$AF$2,0))</f>
        <v>161</v>
      </c>
      <c r="P45" s="5">
        <f>INDEX(Sheet1!$B$3:$AF$66,MATCH($A45,Sheet1!$A$3:$A$66,0),MATCH(P$2,Sheet1!$B$2:$AF$2,0))</f>
        <v>260</v>
      </c>
      <c r="Q45" s="5">
        <f>INDEX(Sheet1!$B$3:$AF$66,MATCH($A45,Sheet1!$A$3:$A$66,0),MATCH(Q$2,Sheet1!$B$2:$AF$2,0))</f>
        <v>574</v>
      </c>
      <c r="R45" s="5">
        <f>INDEX(Sheet1!$B$3:$AF$66,MATCH($A45,Sheet1!$A$3:$A$66,0),MATCH(R$2,Sheet1!$B$2:$AF$2,0))</f>
        <v>635</v>
      </c>
      <c r="S45" s="5">
        <f>INDEX(Sheet1!$B$3:$AF$66,MATCH($A45,Sheet1!$A$3:$A$66,0),MATCH(S$2,Sheet1!$B$2:$AF$2,0))</f>
        <v>218</v>
      </c>
      <c r="T45" s="5">
        <f>INDEX(Sheet1!$B$3:$AF$66,MATCH($A45,Sheet1!$A$3:$A$66,0),MATCH(T$2,Sheet1!$B$2:$AF$2,0))</f>
        <v>230</v>
      </c>
      <c r="U45" s="5">
        <f>INDEX(Sheet1!$B$3:$AF$66,MATCH($A45,Sheet1!$A$3:$A$66,0),MATCH(U$2,Sheet1!$B$2:$AF$2,0))</f>
        <v>0</v>
      </c>
      <c r="V45" s="5">
        <f>INDEX(Sheet1!$B$3:$AF$66,MATCH($A45,Sheet1!$A$3:$A$66,0),MATCH(V$2,Sheet1!$B$2:$AF$2,0))</f>
        <v>14</v>
      </c>
      <c r="W45" s="5">
        <f>INDEX(Sheet1!$B$3:$AF$66,MATCH($A45,Sheet1!$A$3:$A$66,0),MATCH(W$2,Sheet1!$B$2:$AF$2,0))</f>
        <v>18</v>
      </c>
      <c r="X45" s="5">
        <f>INDEX(Sheet1!$B$3:$AF$66,MATCH($A45,Sheet1!$A$3:$A$66,0),MATCH(X$2,Sheet1!$B$2:$AF$2,0))</f>
        <v>1241</v>
      </c>
      <c r="Y45" s="5">
        <f>INDEX(Sheet1!$B$3:$AF$66,MATCH($A45,Sheet1!$A$3:$A$66,0),MATCH(Y$2,Sheet1!$B$2:$AF$2,0))</f>
        <v>94</v>
      </c>
      <c r="Z45" s="5">
        <f>INDEX(Sheet1!$B$3:$AF$66,MATCH($A45,Sheet1!$A$3:$A$66,0),MATCH(Z$2,Sheet1!$B$2:$AF$2,0))</f>
        <v>95</v>
      </c>
      <c r="AA45" s="5">
        <f>INDEX(Sheet1!$B$3:$AF$66,MATCH($A45,Sheet1!$A$3:$A$66,0),MATCH(AA$2,Sheet1!$B$2:$AF$2,0))</f>
        <v>59</v>
      </c>
      <c r="AB45" s="5">
        <f>INDEX(Sheet1!$B$3:$AF$66,MATCH($A45,Sheet1!$A$3:$A$66,0),MATCH(AB$2,Sheet1!$B$2:$AF$2,0))</f>
        <v>176</v>
      </c>
      <c r="AC45" s="5">
        <f>INDEX(Sheet1!$B$3:$AF$66,MATCH($A45,Sheet1!$A$3:$A$66,0),MATCH(AC$2,Sheet1!$B$2:$AF$2,0))</f>
        <v>102</v>
      </c>
      <c r="AD45" s="5">
        <f>INDEX(Sheet1!$B$3:$AF$66,MATCH($A45,Sheet1!$A$3:$A$66,0),MATCH(AD$2,Sheet1!$B$2:$AF$2,0))</f>
        <v>155</v>
      </c>
      <c r="AE45" s="5">
        <f>INDEX(Sheet1!$B$3:$AF$66,MATCH($A45,Sheet1!$A$3:$A$66,0),MATCH(AE$2,Sheet1!$B$2:$AF$2,0))</f>
        <v>70</v>
      </c>
      <c r="AF45" s="5">
        <f>INDEX(Sheet1!$B$3:$AF$66,MATCH($A45,Sheet1!$A$3:$A$66,0),MATCH(AF$2,Sheet1!$B$2:$AF$2,0))</f>
        <v>44</v>
      </c>
      <c r="AG45" s="5">
        <f>INDEX(Sheet1!$B$3:$AF$66,MATCH($A45,Sheet1!$A$3:$A$66,0),MATCH(AG$2,Sheet1!$B$2:$AF$2,0))</f>
        <v>41</v>
      </c>
      <c r="AH45" s="31">
        <f t="shared" si="0"/>
        <v>81537</v>
      </c>
      <c r="AI45">
        <f t="shared" si="1"/>
        <v>5</v>
      </c>
    </row>
    <row r="46" spans="1:35">
      <c r="A46" s="27">
        <v>144</v>
      </c>
      <c r="B46" s="26" t="str">
        <f>VLOOKUP(A46,候选人编号!$A$2:$B$65,2,0)</f>
        <v>赵广军</v>
      </c>
      <c r="C46" s="5">
        <f>INDEX(Sheet1!$B$3:$AF$66,MATCH($A46,Sheet1!$A$3:$A$66,0),MATCH(C$2,Sheet1!$B$2:$AF$2,0))</f>
        <v>431</v>
      </c>
      <c r="D46" s="5">
        <f>INDEX(Sheet1!$B$3:$AF$66,MATCH($A46,Sheet1!$A$3:$A$66,0),MATCH(D$2,Sheet1!$B$2:$AF$2,0))</f>
        <v>86</v>
      </c>
      <c r="E46" s="5">
        <f>INDEX(Sheet1!$B$3:$AF$66,MATCH($A46,Sheet1!$A$3:$A$66,0),MATCH(E$2,Sheet1!$B$2:$AF$2,0))</f>
        <v>96</v>
      </c>
      <c r="F46" s="5">
        <f>INDEX(Sheet1!$B$3:$AF$66,MATCH($A46,Sheet1!$A$3:$A$66,0),MATCH(F$2,Sheet1!$B$2:$AF$2,0))</f>
        <v>1170</v>
      </c>
      <c r="G46" s="5">
        <f>INDEX(Sheet1!$B$3:$AF$66,MATCH($A46,Sheet1!$A$3:$A$66,0),MATCH(G$2,Sheet1!$B$2:$AF$2,0))</f>
        <v>131</v>
      </c>
      <c r="H46" s="5">
        <f>INDEX(Sheet1!$B$3:$AF$66,MATCH($A46,Sheet1!$A$3:$A$66,0),MATCH(H$2,Sheet1!$B$2:$AF$2,0))</f>
        <v>1393</v>
      </c>
      <c r="I46" s="5">
        <f>INDEX(Sheet1!$B$3:$AF$66,MATCH($A46,Sheet1!$A$3:$A$66,0),MATCH(I$2,Sheet1!$B$2:$AF$2,0))</f>
        <v>319</v>
      </c>
      <c r="J46" s="5">
        <f>INDEX(Sheet1!$B$3:$AF$66,MATCH($A46,Sheet1!$A$3:$A$66,0),MATCH(J$2,Sheet1!$B$2:$AF$2,0))</f>
        <v>5</v>
      </c>
      <c r="K46" s="5">
        <f>INDEX(Sheet1!$B$3:$AF$66,MATCH($A46,Sheet1!$A$3:$A$66,0),MATCH(K$2,Sheet1!$B$2:$AF$2,0))</f>
        <v>0</v>
      </c>
      <c r="L46" s="5">
        <f>INDEX(Sheet1!$B$3:$AF$66,MATCH($A46,Sheet1!$A$3:$A$66,0),MATCH(L$2,Sheet1!$B$2:$AF$2,0))</f>
        <v>648</v>
      </c>
      <c r="M46" s="5">
        <f>INDEX(Sheet1!$B$3:$AF$66,MATCH($A46,Sheet1!$A$3:$A$66,0),MATCH(M$2,Sheet1!$B$2:$AF$2,0))</f>
        <v>321</v>
      </c>
      <c r="N46" s="5">
        <f>INDEX(Sheet1!$B$3:$AF$66,MATCH($A46,Sheet1!$A$3:$A$66,0),MATCH(N$2,Sheet1!$B$2:$AF$2,0))</f>
        <v>58</v>
      </c>
      <c r="O46" s="5">
        <f>INDEX(Sheet1!$B$3:$AF$66,MATCH($A46,Sheet1!$A$3:$A$66,0),MATCH(O$2,Sheet1!$B$2:$AF$2,0))</f>
        <v>169</v>
      </c>
      <c r="P46" s="5">
        <f>INDEX(Sheet1!$B$3:$AF$66,MATCH($A46,Sheet1!$A$3:$A$66,0),MATCH(P$2,Sheet1!$B$2:$AF$2,0))</f>
        <v>315</v>
      </c>
      <c r="Q46" s="5">
        <f>INDEX(Sheet1!$B$3:$AF$66,MATCH($A46,Sheet1!$A$3:$A$66,0),MATCH(Q$2,Sheet1!$B$2:$AF$2,0))</f>
        <v>151</v>
      </c>
      <c r="R46" s="5">
        <f>INDEX(Sheet1!$B$3:$AF$66,MATCH($A46,Sheet1!$A$3:$A$66,0),MATCH(R$2,Sheet1!$B$2:$AF$2,0))</f>
        <v>980</v>
      </c>
      <c r="S46" s="5">
        <f>INDEX(Sheet1!$B$3:$AF$66,MATCH($A46,Sheet1!$A$3:$A$66,0),MATCH(S$2,Sheet1!$B$2:$AF$2,0))</f>
        <v>99</v>
      </c>
      <c r="T46" s="5">
        <f>INDEX(Sheet1!$B$3:$AF$66,MATCH($A46,Sheet1!$A$3:$A$66,0),MATCH(T$2,Sheet1!$B$2:$AF$2,0))</f>
        <v>279</v>
      </c>
      <c r="U46" s="5">
        <f>INDEX(Sheet1!$B$3:$AF$66,MATCH($A46,Sheet1!$A$3:$A$66,0),MATCH(U$2,Sheet1!$B$2:$AF$2,0))</f>
        <v>0</v>
      </c>
      <c r="V46" s="5">
        <f>INDEX(Sheet1!$B$3:$AF$66,MATCH($A46,Sheet1!$A$3:$A$66,0),MATCH(V$2,Sheet1!$B$2:$AF$2,0))</f>
        <v>21</v>
      </c>
      <c r="W46" s="5">
        <f>INDEX(Sheet1!$B$3:$AF$66,MATCH($A46,Sheet1!$A$3:$A$66,0),MATCH(W$2,Sheet1!$B$2:$AF$2,0))</f>
        <v>13</v>
      </c>
      <c r="X46" s="5">
        <f>INDEX(Sheet1!$B$3:$AF$66,MATCH($A46,Sheet1!$A$3:$A$66,0),MATCH(X$2,Sheet1!$B$2:$AF$2,0))</f>
        <v>2100</v>
      </c>
      <c r="Y46" s="5">
        <f>INDEX(Sheet1!$B$3:$AF$66,MATCH($A46,Sheet1!$A$3:$A$66,0),MATCH(Y$2,Sheet1!$B$2:$AF$2,0))</f>
        <v>256</v>
      </c>
      <c r="Z46" s="5">
        <f>INDEX(Sheet1!$B$3:$AF$66,MATCH($A46,Sheet1!$A$3:$A$66,0),MATCH(Z$2,Sheet1!$B$2:$AF$2,0))</f>
        <v>59</v>
      </c>
      <c r="AA46" s="5">
        <f>INDEX(Sheet1!$B$3:$AF$66,MATCH($A46,Sheet1!$A$3:$A$66,0),MATCH(AA$2,Sheet1!$B$2:$AF$2,0))</f>
        <v>76</v>
      </c>
      <c r="AB46" s="5">
        <f>INDEX(Sheet1!$B$3:$AF$66,MATCH($A46,Sheet1!$A$3:$A$66,0),MATCH(AB$2,Sheet1!$B$2:$AF$2,0))</f>
        <v>321</v>
      </c>
      <c r="AC46" s="5">
        <f>INDEX(Sheet1!$B$3:$AF$66,MATCH($A46,Sheet1!$A$3:$A$66,0),MATCH(AC$2,Sheet1!$B$2:$AF$2,0))</f>
        <v>180</v>
      </c>
      <c r="AD46" s="5">
        <f>INDEX(Sheet1!$B$3:$AF$66,MATCH($A46,Sheet1!$A$3:$A$66,0),MATCH(AD$2,Sheet1!$B$2:$AF$2,0))</f>
        <v>2</v>
      </c>
      <c r="AE46" s="5">
        <f>INDEX(Sheet1!$B$3:$AF$66,MATCH($A46,Sheet1!$A$3:$A$66,0),MATCH(AE$2,Sheet1!$B$2:$AF$2,0))</f>
        <v>142</v>
      </c>
      <c r="AF46" s="5">
        <f>INDEX(Sheet1!$B$3:$AF$66,MATCH($A46,Sheet1!$A$3:$A$66,0),MATCH(AF$2,Sheet1!$B$2:$AF$2,0))</f>
        <v>36</v>
      </c>
      <c r="AG46" s="5">
        <f>INDEX(Sheet1!$B$3:$AF$66,MATCH($A46,Sheet1!$A$3:$A$66,0),MATCH(AG$2,Sheet1!$B$2:$AF$2,0))</f>
        <v>136</v>
      </c>
      <c r="AH46" s="31">
        <f t="shared" si="0"/>
        <v>9993</v>
      </c>
      <c r="AI46">
        <f t="shared" si="1"/>
        <v>58</v>
      </c>
    </row>
    <row r="47" spans="1:35">
      <c r="A47" s="27">
        <v>145</v>
      </c>
      <c r="B47" s="26" t="str">
        <f>VLOOKUP(A47,候选人编号!$A$2:$B$65,2,0)</f>
        <v>赵永录</v>
      </c>
      <c r="C47" s="5">
        <f>INDEX(Sheet1!$B$3:$AF$66,MATCH($A47,Sheet1!$A$3:$A$66,0),MATCH(C$2,Sheet1!$B$2:$AF$2,0))</f>
        <v>284</v>
      </c>
      <c r="D47" s="5">
        <f>INDEX(Sheet1!$B$3:$AF$66,MATCH($A47,Sheet1!$A$3:$A$66,0),MATCH(D$2,Sheet1!$B$2:$AF$2,0))</f>
        <v>125</v>
      </c>
      <c r="E47" s="5">
        <f>INDEX(Sheet1!$B$3:$AF$66,MATCH($A47,Sheet1!$A$3:$A$66,0),MATCH(E$2,Sheet1!$B$2:$AF$2,0))</f>
        <v>164</v>
      </c>
      <c r="F47" s="5">
        <f>INDEX(Sheet1!$B$3:$AF$66,MATCH($A47,Sheet1!$A$3:$A$66,0),MATCH(F$2,Sheet1!$B$2:$AF$2,0))</f>
        <v>384</v>
      </c>
      <c r="G47" s="5">
        <f>INDEX(Sheet1!$B$3:$AF$66,MATCH($A47,Sheet1!$A$3:$A$66,0),MATCH(G$2,Sheet1!$B$2:$AF$2,0))</f>
        <v>85</v>
      </c>
      <c r="H47" s="5">
        <f>INDEX(Sheet1!$B$3:$AF$66,MATCH($A47,Sheet1!$A$3:$A$66,0),MATCH(H$2,Sheet1!$B$2:$AF$2,0))</f>
        <v>65</v>
      </c>
      <c r="I47" s="5">
        <f>INDEX(Sheet1!$B$3:$AF$66,MATCH($A47,Sheet1!$A$3:$A$66,0),MATCH(I$2,Sheet1!$B$2:$AF$2,0))</f>
        <v>156</v>
      </c>
      <c r="J47" s="5">
        <f>INDEX(Sheet1!$B$3:$AF$66,MATCH($A47,Sheet1!$A$3:$A$66,0),MATCH(J$2,Sheet1!$B$2:$AF$2,0))</f>
        <v>5</v>
      </c>
      <c r="K47" s="5">
        <f>INDEX(Sheet1!$B$3:$AF$66,MATCH($A47,Sheet1!$A$3:$A$66,0),MATCH(K$2,Sheet1!$B$2:$AF$2,0))</f>
        <v>0</v>
      </c>
      <c r="L47" s="5">
        <f>INDEX(Sheet1!$B$3:$AF$66,MATCH($A47,Sheet1!$A$3:$A$66,0),MATCH(L$2,Sheet1!$B$2:$AF$2,0))</f>
        <v>441</v>
      </c>
      <c r="M47" s="5">
        <f>INDEX(Sheet1!$B$3:$AF$66,MATCH($A47,Sheet1!$A$3:$A$66,0),MATCH(M$2,Sheet1!$B$2:$AF$2,0))</f>
        <v>1440</v>
      </c>
      <c r="N47" s="5">
        <f>INDEX(Sheet1!$B$3:$AF$66,MATCH($A47,Sheet1!$A$3:$A$66,0),MATCH(N$2,Sheet1!$B$2:$AF$2,0))</f>
        <v>44</v>
      </c>
      <c r="O47" s="5">
        <f>INDEX(Sheet1!$B$3:$AF$66,MATCH($A47,Sheet1!$A$3:$A$66,0),MATCH(O$2,Sheet1!$B$2:$AF$2,0))</f>
        <v>144</v>
      </c>
      <c r="P47" s="5">
        <f>INDEX(Sheet1!$B$3:$AF$66,MATCH($A47,Sheet1!$A$3:$A$66,0),MATCH(P$2,Sheet1!$B$2:$AF$2,0))</f>
        <v>383</v>
      </c>
      <c r="Q47" s="5">
        <f>INDEX(Sheet1!$B$3:$AF$66,MATCH($A47,Sheet1!$A$3:$A$66,0),MATCH(Q$2,Sheet1!$B$2:$AF$2,0))</f>
        <v>145</v>
      </c>
      <c r="R47" s="5">
        <f>INDEX(Sheet1!$B$3:$AF$66,MATCH($A47,Sheet1!$A$3:$A$66,0),MATCH(R$2,Sheet1!$B$2:$AF$2,0))</f>
        <v>897</v>
      </c>
      <c r="S47" s="5">
        <f>INDEX(Sheet1!$B$3:$AF$66,MATCH($A47,Sheet1!$A$3:$A$66,0),MATCH(S$2,Sheet1!$B$2:$AF$2,0))</f>
        <v>136</v>
      </c>
      <c r="T47" s="5">
        <f>INDEX(Sheet1!$B$3:$AF$66,MATCH($A47,Sheet1!$A$3:$A$66,0),MATCH(T$2,Sheet1!$B$2:$AF$2,0))</f>
        <v>318</v>
      </c>
      <c r="U47" s="5">
        <f>INDEX(Sheet1!$B$3:$AF$66,MATCH($A47,Sheet1!$A$3:$A$66,0),MATCH(U$2,Sheet1!$B$2:$AF$2,0))</f>
        <v>0</v>
      </c>
      <c r="V47" s="5">
        <f>INDEX(Sheet1!$B$3:$AF$66,MATCH($A47,Sheet1!$A$3:$A$66,0),MATCH(V$2,Sheet1!$B$2:$AF$2,0))</f>
        <v>23</v>
      </c>
      <c r="W47" s="5">
        <f>INDEX(Sheet1!$B$3:$AF$66,MATCH($A47,Sheet1!$A$3:$A$66,0),MATCH(W$2,Sheet1!$B$2:$AF$2,0))</f>
        <v>19</v>
      </c>
      <c r="X47" s="5">
        <f>INDEX(Sheet1!$B$3:$AF$66,MATCH($A47,Sheet1!$A$3:$A$66,0),MATCH(X$2,Sheet1!$B$2:$AF$2,0))</f>
        <v>4671</v>
      </c>
      <c r="Y47" s="5">
        <f>INDEX(Sheet1!$B$3:$AF$66,MATCH($A47,Sheet1!$A$3:$A$66,0),MATCH(Y$2,Sheet1!$B$2:$AF$2,0))</f>
        <v>219</v>
      </c>
      <c r="Z47" s="5">
        <f>INDEX(Sheet1!$B$3:$AF$66,MATCH($A47,Sheet1!$A$3:$A$66,0),MATCH(Z$2,Sheet1!$B$2:$AF$2,0))</f>
        <v>56</v>
      </c>
      <c r="AA47" s="5">
        <f>INDEX(Sheet1!$B$3:$AF$66,MATCH($A47,Sheet1!$A$3:$A$66,0),MATCH(AA$2,Sheet1!$B$2:$AF$2,0))</f>
        <v>220</v>
      </c>
      <c r="AB47" s="5">
        <f>INDEX(Sheet1!$B$3:$AF$66,MATCH($A47,Sheet1!$A$3:$A$66,0),MATCH(AB$2,Sheet1!$B$2:$AF$2,0))</f>
        <v>414</v>
      </c>
      <c r="AC47" s="5">
        <f>INDEX(Sheet1!$B$3:$AF$66,MATCH($A47,Sheet1!$A$3:$A$66,0),MATCH(AC$2,Sheet1!$B$2:$AF$2,0))</f>
        <v>173</v>
      </c>
      <c r="AD47" s="5">
        <f>INDEX(Sheet1!$B$3:$AF$66,MATCH($A47,Sheet1!$A$3:$A$66,0),MATCH(AD$2,Sheet1!$B$2:$AF$2,0))</f>
        <v>0</v>
      </c>
      <c r="AE47" s="5">
        <f>INDEX(Sheet1!$B$3:$AF$66,MATCH($A47,Sheet1!$A$3:$A$66,0),MATCH(AE$2,Sheet1!$B$2:$AF$2,0))</f>
        <v>110</v>
      </c>
      <c r="AF47" s="5">
        <f>INDEX(Sheet1!$B$3:$AF$66,MATCH($A47,Sheet1!$A$3:$A$66,0),MATCH(AF$2,Sheet1!$B$2:$AF$2,0))</f>
        <v>59</v>
      </c>
      <c r="AG47" s="5">
        <f>INDEX(Sheet1!$B$3:$AF$66,MATCH($A47,Sheet1!$A$3:$A$66,0),MATCH(AG$2,Sheet1!$B$2:$AF$2,0))</f>
        <v>72</v>
      </c>
      <c r="AH47" s="31">
        <f t="shared" si="0"/>
        <v>11252</v>
      </c>
      <c r="AI47">
        <f t="shared" si="1"/>
        <v>50</v>
      </c>
    </row>
    <row r="48" spans="1:35">
      <c r="A48" s="27">
        <v>146</v>
      </c>
      <c r="B48" s="26" t="str">
        <f>VLOOKUP(A48,候选人编号!$A$2:$B$65,2,0)</f>
        <v>赵红亮</v>
      </c>
      <c r="C48" s="5">
        <f>INDEX(Sheet1!$B$3:$AF$66,MATCH($A48,Sheet1!$A$3:$A$66,0),MATCH(C$2,Sheet1!$B$2:$AF$2,0))</f>
        <v>154</v>
      </c>
      <c r="D48" s="5">
        <f>INDEX(Sheet1!$B$3:$AF$66,MATCH($A48,Sheet1!$A$3:$A$66,0),MATCH(D$2,Sheet1!$B$2:$AF$2,0))</f>
        <v>86</v>
      </c>
      <c r="E48" s="5">
        <f>INDEX(Sheet1!$B$3:$AF$66,MATCH($A48,Sheet1!$A$3:$A$66,0),MATCH(E$2,Sheet1!$B$2:$AF$2,0))</f>
        <v>14</v>
      </c>
      <c r="F48" s="5">
        <f>INDEX(Sheet1!$B$3:$AF$66,MATCH($A48,Sheet1!$A$3:$A$66,0),MATCH(F$2,Sheet1!$B$2:$AF$2,0))</f>
        <v>172</v>
      </c>
      <c r="G48" s="5">
        <f>INDEX(Sheet1!$B$3:$AF$66,MATCH($A48,Sheet1!$A$3:$A$66,0),MATCH(G$2,Sheet1!$B$2:$AF$2,0))</f>
        <v>75</v>
      </c>
      <c r="H48" s="5">
        <f>INDEX(Sheet1!$B$3:$AF$66,MATCH($A48,Sheet1!$A$3:$A$66,0),MATCH(H$2,Sheet1!$B$2:$AF$2,0))</f>
        <v>64</v>
      </c>
      <c r="I48" s="5">
        <f>INDEX(Sheet1!$B$3:$AF$66,MATCH($A48,Sheet1!$A$3:$A$66,0),MATCH(I$2,Sheet1!$B$2:$AF$2,0))</f>
        <v>80</v>
      </c>
      <c r="J48" s="5">
        <f>INDEX(Sheet1!$B$3:$AF$66,MATCH($A48,Sheet1!$A$3:$A$66,0),MATCH(J$2,Sheet1!$B$2:$AF$2,0))</f>
        <v>1</v>
      </c>
      <c r="K48" s="5">
        <f>INDEX(Sheet1!$B$3:$AF$66,MATCH($A48,Sheet1!$A$3:$A$66,0),MATCH(K$2,Sheet1!$B$2:$AF$2,0))</f>
        <v>1641</v>
      </c>
      <c r="L48" s="5">
        <f>INDEX(Sheet1!$B$3:$AF$66,MATCH($A48,Sheet1!$A$3:$A$66,0),MATCH(L$2,Sheet1!$B$2:$AF$2,0))</f>
        <v>499</v>
      </c>
      <c r="M48" s="5">
        <f>INDEX(Sheet1!$B$3:$AF$66,MATCH($A48,Sheet1!$A$3:$A$66,0),MATCH(M$2,Sheet1!$B$2:$AF$2,0))</f>
        <v>68864</v>
      </c>
      <c r="N48" s="5">
        <f>INDEX(Sheet1!$B$3:$AF$66,MATCH($A48,Sheet1!$A$3:$A$66,0),MATCH(N$2,Sheet1!$B$2:$AF$2,0))</f>
        <v>47</v>
      </c>
      <c r="O48" s="5">
        <f>INDEX(Sheet1!$B$3:$AF$66,MATCH($A48,Sheet1!$A$3:$A$66,0),MATCH(O$2,Sheet1!$B$2:$AF$2,0))</f>
        <v>126</v>
      </c>
      <c r="P48" s="5">
        <f>INDEX(Sheet1!$B$3:$AF$66,MATCH($A48,Sheet1!$A$3:$A$66,0),MATCH(P$2,Sheet1!$B$2:$AF$2,0))</f>
        <v>230</v>
      </c>
      <c r="Q48" s="5">
        <f>INDEX(Sheet1!$B$3:$AF$66,MATCH($A48,Sheet1!$A$3:$A$66,0),MATCH(Q$2,Sheet1!$B$2:$AF$2,0))</f>
        <v>125</v>
      </c>
      <c r="R48" s="5">
        <f>INDEX(Sheet1!$B$3:$AF$66,MATCH($A48,Sheet1!$A$3:$A$66,0),MATCH(R$2,Sheet1!$B$2:$AF$2,0))</f>
        <v>561</v>
      </c>
      <c r="S48" s="5">
        <f>INDEX(Sheet1!$B$3:$AF$66,MATCH($A48,Sheet1!$A$3:$A$66,0),MATCH(S$2,Sheet1!$B$2:$AF$2,0))</f>
        <v>256</v>
      </c>
      <c r="T48" s="5">
        <f>INDEX(Sheet1!$B$3:$AF$66,MATCH($A48,Sheet1!$A$3:$A$66,0),MATCH(T$2,Sheet1!$B$2:$AF$2,0))</f>
        <v>367</v>
      </c>
      <c r="U48" s="5">
        <f>INDEX(Sheet1!$B$3:$AF$66,MATCH($A48,Sheet1!$A$3:$A$66,0),MATCH(U$2,Sheet1!$B$2:$AF$2,0))</f>
        <v>0</v>
      </c>
      <c r="V48" s="5">
        <f>INDEX(Sheet1!$B$3:$AF$66,MATCH($A48,Sheet1!$A$3:$A$66,0),MATCH(V$2,Sheet1!$B$2:$AF$2,0))</f>
        <v>7</v>
      </c>
      <c r="W48" s="5">
        <f>INDEX(Sheet1!$B$3:$AF$66,MATCH($A48,Sheet1!$A$3:$A$66,0),MATCH(W$2,Sheet1!$B$2:$AF$2,0))</f>
        <v>15</v>
      </c>
      <c r="X48" s="5">
        <f>INDEX(Sheet1!$B$3:$AF$66,MATCH($A48,Sheet1!$A$3:$A$66,0),MATCH(X$2,Sheet1!$B$2:$AF$2,0))</f>
        <v>2403</v>
      </c>
      <c r="Y48" s="5">
        <f>INDEX(Sheet1!$B$3:$AF$66,MATCH($A48,Sheet1!$A$3:$A$66,0),MATCH(Y$2,Sheet1!$B$2:$AF$2,0))</f>
        <v>112</v>
      </c>
      <c r="Z48" s="5">
        <f>INDEX(Sheet1!$B$3:$AF$66,MATCH($A48,Sheet1!$A$3:$A$66,0),MATCH(Z$2,Sheet1!$B$2:$AF$2,0))</f>
        <v>36</v>
      </c>
      <c r="AA48" s="5">
        <f>INDEX(Sheet1!$B$3:$AF$66,MATCH($A48,Sheet1!$A$3:$A$66,0),MATCH(AA$2,Sheet1!$B$2:$AF$2,0))</f>
        <v>133</v>
      </c>
      <c r="AB48" s="5">
        <f>INDEX(Sheet1!$B$3:$AF$66,MATCH($A48,Sheet1!$A$3:$A$66,0),MATCH(AB$2,Sheet1!$B$2:$AF$2,0))</f>
        <v>316</v>
      </c>
      <c r="AC48" s="5">
        <f>INDEX(Sheet1!$B$3:$AF$66,MATCH($A48,Sheet1!$A$3:$A$66,0),MATCH(AC$2,Sheet1!$B$2:$AF$2,0))</f>
        <v>162</v>
      </c>
      <c r="AD48" s="5">
        <f>INDEX(Sheet1!$B$3:$AF$66,MATCH($A48,Sheet1!$A$3:$A$66,0),MATCH(AD$2,Sheet1!$B$2:$AF$2,0))</f>
        <v>0</v>
      </c>
      <c r="AE48" s="5">
        <f>INDEX(Sheet1!$B$3:$AF$66,MATCH($A48,Sheet1!$A$3:$A$66,0),MATCH(AE$2,Sheet1!$B$2:$AF$2,0))</f>
        <v>78</v>
      </c>
      <c r="AF48" s="5">
        <f>INDEX(Sheet1!$B$3:$AF$66,MATCH($A48,Sheet1!$A$3:$A$66,0),MATCH(AF$2,Sheet1!$B$2:$AF$2,0))</f>
        <v>23</v>
      </c>
      <c r="AG48" s="5">
        <f>INDEX(Sheet1!$B$3:$AF$66,MATCH($A48,Sheet1!$A$3:$A$66,0),MATCH(AG$2,Sheet1!$B$2:$AF$2,0))</f>
        <v>65</v>
      </c>
      <c r="AH48" s="31">
        <f t="shared" si="0"/>
        <v>76712</v>
      </c>
      <c r="AI48">
        <f t="shared" si="1"/>
        <v>6</v>
      </c>
    </row>
    <row r="49" spans="1:35">
      <c r="A49" s="27">
        <v>147</v>
      </c>
      <c r="B49" s="26" t="str">
        <f>VLOOKUP(A49,候选人编号!$A$2:$B$65,2,0)</f>
        <v>赵渭忠</v>
      </c>
      <c r="C49" s="5">
        <f>INDEX(Sheet1!$B$3:$AF$66,MATCH($A49,Sheet1!$A$3:$A$66,0),MATCH(C$2,Sheet1!$B$2:$AF$2,0))</f>
        <v>251</v>
      </c>
      <c r="D49" s="5">
        <f>INDEX(Sheet1!$B$3:$AF$66,MATCH($A49,Sheet1!$A$3:$A$66,0),MATCH(D$2,Sheet1!$B$2:$AF$2,0))</f>
        <v>91</v>
      </c>
      <c r="E49" s="5">
        <f>INDEX(Sheet1!$B$3:$AF$66,MATCH($A49,Sheet1!$A$3:$A$66,0),MATCH(E$2,Sheet1!$B$2:$AF$2,0))</f>
        <v>248</v>
      </c>
      <c r="F49" s="5">
        <f>INDEX(Sheet1!$B$3:$AF$66,MATCH($A49,Sheet1!$A$3:$A$66,0),MATCH(F$2,Sheet1!$B$2:$AF$2,0))</f>
        <v>250</v>
      </c>
      <c r="G49" s="5">
        <f>INDEX(Sheet1!$B$3:$AF$66,MATCH($A49,Sheet1!$A$3:$A$66,0),MATCH(G$2,Sheet1!$B$2:$AF$2,0))</f>
        <v>83</v>
      </c>
      <c r="H49" s="5">
        <f>INDEX(Sheet1!$B$3:$AF$66,MATCH($A49,Sheet1!$A$3:$A$66,0),MATCH(H$2,Sheet1!$B$2:$AF$2,0))</f>
        <v>59</v>
      </c>
      <c r="I49" s="5">
        <f>INDEX(Sheet1!$B$3:$AF$66,MATCH($A49,Sheet1!$A$3:$A$66,0),MATCH(I$2,Sheet1!$B$2:$AF$2,0))</f>
        <v>100</v>
      </c>
      <c r="J49" s="5">
        <f>INDEX(Sheet1!$B$3:$AF$66,MATCH($A49,Sheet1!$A$3:$A$66,0),MATCH(J$2,Sheet1!$B$2:$AF$2,0))</f>
        <v>6</v>
      </c>
      <c r="K49" s="5">
        <f>INDEX(Sheet1!$B$3:$AF$66,MATCH($A49,Sheet1!$A$3:$A$66,0),MATCH(K$2,Sheet1!$B$2:$AF$2,0))</f>
        <v>0</v>
      </c>
      <c r="L49" s="5">
        <f>INDEX(Sheet1!$B$3:$AF$66,MATCH($A49,Sheet1!$A$3:$A$66,0),MATCH(L$2,Sheet1!$B$2:$AF$2,0))</f>
        <v>20142</v>
      </c>
      <c r="M49" s="5">
        <f>INDEX(Sheet1!$B$3:$AF$66,MATCH($A49,Sheet1!$A$3:$A$66,0),MATCH(M$2,Sheet1!$B$2:$AF$2,0))</f>
        <v>1123</v>
      </c>
      <c r="N49" s="5">
        <f>INDEX(Sheet1!$B$3:$AF$66,MATCH($A49,Sheet1!$A$3:$A$66,0),MATCH(N$2,Sheet1!$B$2:$AF$2,0))</f>
        <v>63</v>
      </c>
      <c r="O49" s="5">
        <f>INDEX(Sheet1!$B$3:$AF$66,MATCH($A49,Sheet1!$A$3:$A$66,0),MATCH(O$2,Sheet1!$B$2:$AF$2,0))</f>
        <v>333</v>
      </c>
      <c r="P49" s="5">
        <f>INDEX(Sheet1!$B$3:$AF$66,MATCH($A49,Sheet1!$A$3:$A$66,0),MATCH(P$2,Sheet1!$B$2:$AF$2,0))</f>
        <v>311</v>
      </c>
      <c r="Q49" s="5">
        <f>INDEX(Sheet1!$B$3:$AF$66,MATCH($A49,Sheet1!$A$3:$A$66,0),MATCH(Q$2,Sheet1!$B$2:$AF$2,0))</f>
        <v>281</v>
      </c>
      <c r="R49" s="5">
        <f>INDEX(Sheet1!$B$3:$AF$66,MATCH($A49,Sheet1!$A$3:$A$66,0),MATCH(R$2,Sheet1!$B$2:$AF$2,0))</f>
        <v>860</v>
      </c>
      <c r="S49" s="5">
        <f>INDEX(Sheet1!$B$3:$AF$66,MATCH($A49,Sheet1!$A$3:$A$66,0),MATCH(S$2,Sheet1!$B$2:$AF$2,0))</f>
        <v>105</v>
      </c>
      <c r="T49" s="5">
        <f>INDEX(Sheet1!$B$3:$AF$66,MATCH($A49,Sheet1!$A$3:$A$66,0),MATCH(T$2,Sheet1!$B$2:$AF$2,0))</f>
        <v>342</v>
      </c>
      <c r="U49" s="5">
        <f>INDEX(Sheet1!$B$3:$AF$66,MATCH($A49,Sheet1!$A$3:$A$66,0),MATCH(U$2,Sheet1!$B$2:$AF$2,0))</f>
        <v>0</v>
      </c>
      <c r="V49" s="5">
        <f>INDEX(Sheet1!$B$3:$AF$66,MATCH($A49,Sheet1!$A$3:$A$66,0),MATCH(V$2,Sheet1!$B$2:$AF$2,0))</f>
        <v>39</v>
      </c>
      <c r="W49" s="5">
        <f>INDEX(Sheet1!$B$3:$AF$66,MATCH($A49,Sheet1!$A$3:$A$66,0),MATCH(W$2,Sheet1!$B$2:$AF$2,0))</f>
        <v>24</v>
      </c>
      <c r="X49" s="5">
        <f>INDEX(Sheet1!$B$3:$AF$66,MATCH($A49,Sheet1!$A$3:$A$66,0),MATCH(X$2,Sheet1!$B$2:$AF$2,0))</f>
        <v>3649</v>
      </c>
      <c r="Y49" s="5">
        <f>INDEX(Sheet1!$B$3:$AF$66,MATCH($A49,Sheet1!$A$3:$A$66,0),MATCH(Y$2,Sheet1!$B$2:$AF$2,0))</f>
        <v>163</v>
      </c>
      <c r="Z49" s="5">
        <f>INDEX(Sheet1!$B$3:$AF$66,MATCH($A49,Sheet1!$A$3:$A$66,0),MATCH(Z$2,Sheet1!$B$2:$AF$2,0))</f>
        <v>48</v>
      </c>
      <c r="AA49" s="5">
        <f>INDEX(Sheet1!$B$3:$AF$66,MATCH($A49,Sheet1!$A$3:$A$66,0),MATCH(AA$2,Sheet1!$B$2:$AF$2,0))</f>
        <v>184</v>
      </c>
      <c r="AB49" s="5">
        <f>INDEX(Sheet1!$B$3:$AF$66,MATCH($A49,Sheet1!$A$3:$A$66,0),MATCH(AB$2,Sheet1!$B$2:$AF$2,0))</f>
        <v>316</v>
      </c>
      <c r="AC49" s="5">
        <f>INDEX(Sheet1!$B$3:$AF$66,MATCH($A49,Sheet1!$A$3:$A$66,0),MATCH(AC$2,Sheet1!$B$2:$AF$2,0))</f>
        <v>169</v>
      </c>
      <c r="AD49" s="5">
        <f>INDEX(Sheet1!$B$3:$AF$66,MATCH($A49,Sheet1!$A$3:$A$66,0),MATCH(AD$2,Sheet1!$B$2:$AF$2,0))</f>
        <v>0</v>
      </c>
      <c r="AE49" s="5">
        <f>INDEX(Sheet1!$B$3:$AF$66,MATCH($A49,Sheet1!$A$3:$A$66,0),MATCH(AE$2,Sheet1!$B$2:$AF$2,0))</f>
        <v>105</v>
      </c>
      <c r="AF49" s="5">
        <f>INDEX(Sheet1!$B$3:$AF$66,MATCH($A49,Sheet1!$A$3:$A$66,0),MATCH(AF$2,Sheet1!$B$2:$AF$2,0))</f>
        <v>351</v>
      </c>
      <c r="AG49" s="5">
        <f>INDEX(Sheet1!$B$3:$AF$66,MATCH($A49,Sheet1!$A$3:$A$66,0),MATCH(AG$2,Sheet1!$B$2:$AF$2,0))</f>
        <v>99</v>
      </c>
      <c r="AH49" s="31">
        <f t="shared" si="0"/>
        <v>29795</v>
      </c>
      <c r="AI49">
        <f t="shared" si="1"/>
        <v>21</v>
      </c>
    </row>
    <row r="50" spans="1:35">
      <c r="A50" s="27">
        <v>148</v>
      </c>
      <c r="B50" s="26" t="str">
        <f>VLOOKUP(A50,候选人编号!$A$2:$B$65,2,0)</f>
        <v>徐本禹</v>
      </c>
      <c r="C50" s="5">
        <f>INDEX(Sheet1!$B$3:$AF$66,MATCH($A50,Sheet1!$A$3:$A$66,0),MATCH(C$2,Sheet1!$B$2:$AF$2,0))</f>
        <v>342</v>
      </c>
      <c r="D50" s="5">
        <f>INDEX(Sheet1!$B$3:$AF$66,MATCH($A50,Sheet1!$A$3:$A$66,0),MATCH(D$2,Sheet1!$B$2:$AF$2,0))</f>
        <v>109</v>
      </c>
      <c r="E50" s="5">
        <f>INDEX(Sheet1!$B$3:$AF$66,MATCH($A50,Sheet1!$A$3:$A$66,0),MATCH(E$2,Sheet1!$B$2:$AF$2,0))</f>
        <v>44</v>
      </c>
      <c r="F50" s="5">
        <f>INDEX(Sheet1!$B$3:$AF$66,MATCH($A50,Sheet1!$A$3:$A$66,0),MATCH(F$2,Sheet1!$B$2:$AF$2,0))</f>
        <v>417</v>
      </c>
      <c r="G50" s="5">
        <f>INDEX(Sheet1!$B$3:$AF$66,MATCH($A50,Sheet1!$A$3:$A$66,0),MATCH(G$2,Sheet1!$B$2:$AF$2,0))</f>
        <v>146</v>
      </c>
      <c r="H50" s="5">
        <f>INDEX(Sheet1!$B$3:$AF$66,MATCH($A50,Sheet1!$A$3:$A$66,0),MATCH(H$2,Sheet1!$B$2:$AF$2,0))</f>
        <v>90</v>
      </c>
      <c r="I50" s="5">
        <f>INDEX(Sheet1!$B$3:$AF$66,MATCH($A50,Sheet1!$A$3:$A$66,0),MATCH(I$2,Sheet1!$B$2:$AF$2,0))</f>
        <v>210</v>
      </c>
      <c r="J50" s="5">
        <f>INDEX(Sheet1!$B$3:$AF$66,MATCH($A50,Sheet1!$A$3:$A$66,0),MATCH(J$2,Sheet1!$B$2:$AF$2,0))</f>
        <v>11</v>
      </c>
      <c r="K50" s="5">
        <f>INDEX(Sheet1!$B$3:$AF$66,MATCH($A50,Sheet1!$A$3:$A$66,0),MATCH(K$2,Sheet1!$B$2:$AF$2,0))</f>
        <v>0</v>
      </c>
      <c r="L50" s="5">
        <f>INDEX(Sheet1!$B$3:$AF$66,MATCH($A50,Sheet1!$A$3:$A$66,0),MATCH(L$2,Sheet1!$B$2:$AF$2,0))</f>
        <v>487</v>
      </c>
      <c r="M50" s="5">
        <f>INDEX(Sheet1!$B$3:$AF$66,MATCH($A50,Sheet1!$A$3:$A$66,0),MATCH(M$2,Sheet1!$B$2:$AF$2,0))</f>
        <v>1494</v>
      </c>
      <c r="N50" s="5">
        <f>INDEX(Sheet1!$B$3:$AF$66,MATCH($A50,Sheet1!$A$3:$A$66,0),MATCH(N$2,Sheet1!$B$2:$AF$2,0))</f>
        <v>149</v>
      </c>
      <c r="O50" s="5">
        <f>INDEX(Sheet1!$B$3:$AF$66,MATCH($A50,Sheet1!$A$3:$A$66,0),MATCH(O$2,Sheet1!$B$2:$AF$2,0))</f>
        <v>30309</v>
      </c>
      <c r="P50" s="5">
        <f>INDEX(Sheet1!$B$3:$AF$66,MATCH($A50,Sheet1!$A$3:$A$66,0),MATCH(P$2,Sheet1!$B$2:$AF$2,0))</f>
        <v>302</v>
      </c>
      <c r="Q50" s="5">
        <f>INDEX(Sheet1!$B$3:$AF$66,MATCH($A50,Sheet1!$A$3:$A$66,0),MATCH(Q$2,Sheet1!$B$2:$AF$2,0))</f>
        <v>197</v>
      </c>
      <c r="R50" s="5">
        <f>INDEX(Sheet1!$B$3:$AF$66,MATCH($A50,Sheet1!$A$3:$A$66,0),MATCH(R$2,Sheet1!$B$2:$AF$2,0))</f>
        <v>1091</v>
      </c>
      <c r="S50" s="5">
        <f>INDEX(Sheet1!$B$3:$AF$66,MATCH($A50,Sheet1!$A$3:$A$66,0),MATCH(S$2,Sheet1!$B$2:$AF$2,0))</f>
        <v>61</v>
      </c>
      <c r="T50" s="5">
        <f>INDEX(Sheet1!$B$3:$AF$66,MATCH($A50,Sheet1!$A$3:$A$66,0),MATCH(T$2,Sheet1!$B$2:$AF$2,0))</f>
        <v>416</v>
      </c>
      <c r="U50" s="5">
        <f>INDEX(Sheet1!$B$3:$AF$66,MATCH($A50,Sheet1!$A$3:$A$66,0),MATCH(U$2,Sheet1!$B$2:$AF$2,0))</f>
        <v>0</v>
      </c>
      <c r="V50" s="5">
        <f>INDEX(Sheet1!$B$3:$AF$66,MATCH($A50,Sheet1!$A$3:$A$66,0),MATCH(V$2,Sheet1!$B$2:$AF$2,0))</f>
        <v>17</v>
      </c>
      <c r="W50" s="5">
        <f>INDEX(Sheet1!$B$3:$AF$66,MATCH($A50,Sheet1!$A$3:$A$66,0),MATCH(W$2,Sheet1!$B$2:$AF$2,0))</f>
        <v>28</v>
      </c>
      <c r="X50" s="5">
        <f>INDEX(Sheet1!$B$3:$AF$66,MATCH($A50,Sheet1!$A$3:$A$66,0),MATCH(X$2,Sheet1!$B$2:$AF$2,0))</f>
        <v>3071</v>
      </c>
      <c r="Y50" s="5">
        <f>INDEX(Sheet1!$B$3:$AF$66,MATCH($A50,Sheet1!$A$3:$A$66,0),MATCH(Y$2,Sheet1!$B$2:$AF$2,0))</f>
        <v>171</v>
      </c>
      <c r="Z50" s="5">
        <f>INDEX(Sheet1!$B$3:$AF$66,MATCH($A50,Sheet1!$A$3:$A$66,0),MATCH(Z$2,Sheet1!$B$2:$AF$2,0))</f>
        <v>60</v>
      </c>
      <c r="AA50" s="5">
        <f>INDEX(Sheet1!$B$3:$AF$66,MATCH($A50,Sheet1!$A$3:$A$66,0),MATCH(AA$2,Sheet1!$B$2:$AF$2,0))</f>
        <v>537</v>
      </c>
      <c r="AB50" s="5">
        <f>INDEX(Sheet1!$B$3:$AF$66,MATCH($A50,Sheet1!$A$3:$A$66,0),MATCH(AB$2,Sheet1!$B$2:$AF$2,0))</f>
        <v>409</v>
      </c>
      <c r="AC50" s="5">
        <f>INDEX(Sheet1!$B$3:$AF$66,MATCH($A50,Sheet1!$A$3:$A$66,0),MATCH(AC$2,Sheet1!$B$2:$AF$2,0))</f>
        <v>227</v>
      </c>
      <c r="AD50" s="5">
        <f>INDEX(Sheet1!$B$3:$AF$66,MATCH($A50,Sheet1!$A$3:$A$66,0),MATCH(AD$2,Sheet1!$B$2:$AF$2,0))</f>
        <v>7</v>
      </c>
      <c r="AE50" s="5">
        <f>INDEX(Sheet1!$B$3:$AF$66,MATCH($A50,Sheet1!$A$3:$A$66,0),MATCH(AE$2,Sheet1!$B$2:$AF$2,0))</f>
        <v>84</v>
      </c>
      <c r="AF50" s="5">
        <f>INDEX(Sheet1!$B$3:$AF$66,MATCH($A50,Sheet1!$A$3:$A$66,0),MATCH(AF$2,Sheet1!$B$2:$AF$2,0))</f>
        <v>45</v>
      </c>
      <c r="AG50" s="5">
        <f>INDEX(Sheet1!$B$3:$AF$66,MATCH($A50,Sheet1!$A$3:$A$66,0),MATCH(AG$2,Sheet1!$B$2:$AF$2,0))</f>
        <v>107</v>
      </c>
      <c r="AH50" s="31">
        <f t="shared" si="0"/>
        <v>40638</v>
      </c>
      <c r="AI50">
        <f t="shared" si="1"/>
        <v>17</v>
      </c>
    </row>
    <row r="51" spans="1:35">
      <c r="A51" s="27">
        <v>149</v>
      </c>
      <c r="B51" s="26" t="str">
        <f>VLOOKUP(A51,候选人编号!$A$2:$B$65,2,0)</f>
        <v>徐进仓</v>
      </c>
      <c r="C51" s="5">
        <f>INDEX(Sheet1!$B$3:$AF$66,MATCH($A51,Sheet1!$A$3:$A$66,0),MATCH(C$2,Sheet1!$B$2:$AF$2,0))</f>
        <v>351</v>
      </c>
      <c r="D51" s="5">
        <f>INDEX(Sheet1!$B$3:$AF$66,MATCH($A51,Sheet1!$A$3:$A$66,0),MATCH(D$2,Sheet1!$B$2:$AF$2,0))</f>
        <v>130</v>
      </c>
      <c r="E51" s="5">
        <f>INDEX(Sheet1!$B$3:$AF$66,MATCH($A51,Sheet1!$A$3:$A$66,0),MATCH(E$2,Sheet1!$B$2:$AF$2,0))</f>
        <v>39</v>
      </c>
      <c r="F51" s="5">
        <f>INDEX(Sheet1!$B$3:$AF$66,MATCH($A51,Sheet1!$A$3:$A$66,0),MATCH(F$2,Sheet1!$B$2:$AF$2,0))</f>
        <v>390</v>
      </c>
      <c r="G51" s="5">
        <f>INDEX(Sheet1!$B$3:$AF$66,MATCH($A51,Sheet1!$A$3:$A$66,0),MATCH(G$2,Sheet1!$B$2:$AF$2,0))</f>
        <v>438</v>
      </c>
      <c r="H51" s="5">
        <f>INDEX(Sheet1!$B$3:$AF$66,MATCH($A51,Sheet1!$A$3:$A$66,0),MATCH(H$2,Sheet1!$B$2:$AF$2,0))</f>
        <v>73</v>
      </c>
      <c r="I51" s="5">
        <f>INDEX(Sheet1!$B$3:$AF$66,MATCH($A51,Sheet1!$A$3:$A$66,0),MATCH(I$2,Sheet1!$B$2:$AF$2,0))</f>
        <v>110</v>
      </c>
      <c r="J51" s="5">
        <f>INDEX(Sheet1!$B$3:$AF$66,MATCH($A51,Sheet1!$A$3:$A$66,0),MATCH(J$2,Sheet1!$B$2:$AF$2,0))</f>
        <v>1</v>
      </c>
      <c r="K51" s="5">
        <f>INDEX(Sheet1!$B$3:$AF$66,MATCH($A51,Sheet1!$A$3:$A$66,0),MATCH(K$2,Sheet1!$B$2:$AF$2,0))</f>
        <v>0</v>
      </c>
      <c r="L51" s="5">
        <f>INDEX(Sheet1!$B$3:$AF$66,MATCH($A51,Sheet1!$A$3:$A$66,0),MATCH(L$2,Sheet1!$B$2:$AF$2,0))</f>
        <v>670</v>
      </c>
      <c r="M51" s="5">
        <f>INDEX(Sheet1!$B$3:$AF$66,MATCH($A51,Sheet1!$A$3:$A$66,0),MATCH(M$2,Sheet1!$B$2:$AF$2,0))</f>
        <v>201</v>
      </c>
      <c r="N51" s="5">
        <f>INDEX(Sheet1!$B$3:$AF$66,MATCH($A51,Sheet1!$A$3:$A$66,0),MATCH(N$2,Sheet1!$B$2:$AF$2,0))</f>
        <v>68</v>
      </c>
      <c r="O51" s="5">
        <f>INDEX(Sheet1!$B$3:$AF$66,MATCH($A51,Sheet1!$A$3:$A$66,0),MATCH(O$2,Sheet1!$B$2:$AF$2,0))</f>
        <v>519</v>
      </c>
      <c r="P51" s="5">
        <f>INDEX(Sheet1!$B$3:$AF$66,MATCH($A51,Sheet1!$A$3:$A$66,0),MATCH(P$2,Sheet1!$B$2:$AF$2,0))</f>
        <v>280</v>
      </c>
      <c r="Q51" s="5">
        <f>INDEX(Sheet1!$B$3:$AF$66,MATCH($A51,Sheet1!$A$3:$A$66,0),MATCH(Q$2,Sheet1!$B$2:$AF$2,0))</f>
        <v>262</v>
      </c>
      <c r="R51" s="5">
        <f>INDEX(Sheet1!$B$3:$AF$66,MATCH($A51,Sheet1!$A$3:$A$66,0),MATCH(R$2,Sheet1!$B$2:$AF$2,0))</f>
        <v>899</v>
      </c>
      <c r="S51" s="5">
        <f>INDEX(Sheet1!$B$3:$AF$66,MATCH($A51,Sheet1!$A$3:$A$66,0),MATCH(S$2,Sheet1!$B$2:$AF$2,0))</f>
        <v>423</v>
      </c>
      <c r="T51" s="5">
        <f>INDEX(Sheet1!$B$3:$AF$66,MATCH($A51,Sheet1!$A$3:$A$66,0),MATCH(T$2,Sheet1!$B$2:$AF$2,0))</f>
        <v>412</v>
      </c>
      <c r="U51" s="5">
        <f>INDEX(Sheet1!$B$3:$AF$66,MATCH($A51,Sheet1!$A$3:$A$66,0),MATCH(U$2,Sheet1!$B$2:$AF$2,0))</f>
        <v>0</v>
      </c>
      <c r="V51" s="5">
        <f>INDEX(Sheet1!$B$3:$AF$66,MATCH($A51,Sheet1!$A$3:$A$66,0),MATCH(V$2,Sheet1!$B$2:$AF$2,0))</f>
        <v>29</v>
      </c>
      <c r="W51" s="5">
        <f>INDEX(Sheet1!$B$3:$AF$66,MATCH($A51,Sheet1!$A$3:$A$66,0),MATCH(W$2,Sheet1!$B$2:$AF$2,0))</f>
        <v>16</v>
      </c>
      <c r="X51" s="5">
        <f>INDEX(Sheet1!$B$3:$AF$66,MATCH($A51,Sheet1!$A$3:$A$66,0),MATCH(X$2,Sheet1!$B$2:$AF$2,0))</f>
        <v>5171</v>
      </c>
      <c r="Y51" s="5">
        <f>INDEX(Sheet1!$B$3:$AF$66,MATCH($A51,Sheet1!$A$3:$A$66,0),MATCH(Y$2,Sheet1!$B$2:$AF$2,0))</f>
        <v>266</v>
      </c>
      <c r="Z51" s="5">
        <f>INDEX(Sheet1!$B$3:$AF$66,MATCH($A51,Sheet1!$A$3:$A$66,0),MATCH(Z$2,Sheet1!$B$2:$AF$2,0))</f>
        <v>63</v>
      </c>
      <c r="AA51" s="5">
        <f>INDEX(Sheet1!$B$3:$AF$66,MATCH($A51,Sheet1!$A$3:$A$66,0),MATCH(AA$2,Sheet1!$B$2:$AF$2,0))</f>
        <v>192</v>
      </c>
      <c r="AB51" s="5">
        <f>INDEX(Sheet1!$B$3:$AF$66,MATCH($A51,Sheet1!$A$3:$A$66,0),MATCH(AB$2,Sheet1!$B$2:$AF$2,0))</f>
        <v>370</v>
      </c>
      <c r="AC51" s="5">
        <f>INDEX(Sheet1!$B$3:$AF$66,MATCH($A51,Sheet1!$A$3:$A$66,0),MATCH(AC$2,Sheet1!$B$2:$AF$2,0))</f>
        <v>164</v>
      </c>
      <c r="AD51" s="5">
        <f>INDEX(Sheet1!$B$3:$AF$66,MATCH($A51,Sheet1!$A$3:$A$66,0),MATCH(AD$2,Sheet1!$B$2:$AF$2,0))</f>
        <v>1</v>
      </c>
      <c r="AE51" s="5">
        <f>INDEX(Sheet1!$B$3:$AF$66,MATCH($A51,Sheet1!$A$3:$A$66,0),MATCH(AE$2,Sheet1!$B$2:$AF$2,0))</f>
        <v>124</v>
      </c>
      <c r="AF51" s="5">
        <f>INDEX(Sheet1!$B$3:$AF$66,MATCH($A51,Sheet1!$A$3:$A$66,0),MATCH(AF$2,Sheet1!$B$2:$AF$2,0))</f>
        <v>67</v>
      </c>
      <c r="AG51" s="5">
        <f>INDEX(Sheet1!$B$3:$AF$66,MATCH($A51,Sheet1!$A$3:$A$66,0),MATCH(AG$2,Sheet1!$B$2:$AF$2,0))</f>
        <v>105</v>
      </c>
      <c r="AH51" s="31">
        <f t="shared" si="0"/>
        <v>11834</v>
      </c>
      <c r="AI51">
        <f t="shared" si="1"/>
        <v>47</v>
      </c>
    </row>
    <row r="52" spans="1:35">
      <c r="A52" s="27">
        <v>150</v>
      </c>
      <c r="B52" s="26" t="str">
        <f>VLOOKUP(A52,候选人编号!$A$2:$B$65,2,0)</f>
        <v>徐茂</v>
      </c>
      <c r="C52" s="5">
        <f>INDEX(Sheet1!$B$3:$AF$66,MATCH($A52,Sheet1!$A$3:$A$66,0),MATCH(C$2,Sheet1!$B$2:$AF$2,0))</f>
        <v>472</v>
      </c>
      <c r="D52" s="5">
        <f>INDEX(Sheet1!$B$3:$AF$66,MATCH($A52,Sheet1!$A$3:$A$66,0),MATCH(D$2,Sheet1!$B$2:$AF$2,0))</f>
        <v>205</v>
      </c>
      <c r="E52" s="5">
        <f>INDEX(Sheet1!$B$3:$AF$66,MATCH($A52,Sheet1!$A$3:$A$66,0),MATCH(E$2,Sheet1!$B$2:$AF$2,0))</f>
        <v>24701</v>
      </c>
      <c r="F52" s="5">
        <f>INDEX(Sheet1!$B$3:$AF$66,MATCH($A52,Sheet1!$A$3:$A$66,0),MATCH(F$2,Sheet1!$B$2:$AF$2,0))</f>
        <v>434</v>
      </c>
      <c r="G52" s="5">
        <f>INDEX(Sheet1!$B$3:$AF$66,MATCH($A52,Sheet1!$A$3:$A$66,0),MATCH(G$2,Sheet1!$B$2:$AF$2,0))</f>
        <v>107</v>
      </c>
      <c r="H52" s="5">
        <f>INDEX(Sheet1!$B$3:$AF$66,MATCH($A52,Sheet1!$A$3:$A$66,0),MATCH(H$2,Sheet1!$B$2:$AF$2,0))</f>
        <v>145</v>
      </c>
      <c r="I52" s="5">
        <f>INDEX(Sheet1!$B$3:$AF$66,MATCH($A52,Sheet1!$A$3:$A$66,0),MATCH(I$2,Sheet1!$B$2:$AF$2,0))</f>
        <v>565</v>
      </c>
      <c r="J52" s="5">
        <f>INDEX(Sheet1!$B$3:$AF$66,MATCH($A52,Sheet1!$A$3:$A$66,0),MATCH(J$2,Sheet1!$B$2:$AF$2,0))</f>
        <v>1</v>
      </c>
      <c r="K52" s="5">
        <f>INDEX(Sheet1!$B$3:$AF$66,MATCH($A52,Sheet1!$A$3:$A$66,0),MATCH(K$2,Sheet1!$B$2:$AF$2,0))</f>
        <v>0</v>
      </c>
      <c r="L52" s="5">
        <f>INDEX(Sheet1!$B$3:$AF$66,MATCH($A52,Sheet1!$A$3:$A$66,0),MATCH(L$2,Sheet1!$B$2:$AF$2,0))</f>
        <v>471</v>
      </c>
      <c r="M52" s="5">
        <f>INDEX(Sheet1!$B$3:$AF$66,MATCH($A52,Sheet1!$A$3:$A$66,0),MATCH(M$2,Sheet1!$B$2:$AF$2,0))</f>
        <v>283</v>
      </c>
      <c r="N52" s="5">
        <f>INDEX(Sheet1!$B$3:$AF$66,MATCH($A52,Sheet1!$A$3:$A$66,0),MATCH(N$2,Sheet1!$B$2:$AF$2,0))</f>
        <v>64</v>
      </c>
      <c r="O52" s="5">
        <f>INDEX(Sheet1!$B$3:$AF$66,MATCH($A52,Sheet1!$A$3:$A$66,0),MATCH(O$2,Sheet1!$B$2:$AF$2,0))</f>
        <v>214</v>
      </c>
      <c r="P52" s="5">
        <f>INDEX(Sheet1!$B$3:$AF$66,MATCH($A52,Sheet1!$A$3:$A$66,0),MATCH(P$2,Sheet1!$B$2:$AF$2,0))</f>
        <v>374</v>
      </c>
      <c r="Q52" s="5">
        <f>INDEX(Sheet1!$B$3:$AF$66,MATCH($A52,Sheet1!$A$3:$A$66,0),MATCH(Q$2,Sheet1!$B$2:$AF$2,0))</f>
        <v>462</v>
      </c>
      <c r="R52" s="5">
        <f>INDEX(Sheet1!$B$3:$AF$66,MATCH($A52,Sheet1!$A$3:$A$66,0),MATCH(R$2,Sheet1!$B$2:$AF$2,0))</f>
        <v>2053</v>
      </c>
      <c r="S52" s="5">
        <f>INDEX(Sheet1!$B$3:$AF$66,MATCH($A52,Sheet1!$A$3:$A$66,0),MATCH(S$2,Sheet1!$B$2:$AF$2,0))</f>
        <v>229</v>
      </c>
      <c r="T52" s="5">
        <f>INDEX(Sheet1!$B$3:$AF$66,MATCH($A52,Sheet1!$A$3:$A$66,0),MATCH(T$2,Sheet1!$B$2:$AF$2,0))</f>
        <v>535</v>
      </c>
      <c r="U52" s="5">
        <f>INDEX(Sheet1!$B$3:$AF$66,MATCH($A52,Sheet1!$A$3:$A$66,0),MATCH(U$2,Sheet1!$B$2:$AF$2,0))</f>
        <v>0</v>
      </c>
      <c r="V52" s="5">
        <f>INDEX(Sheet1!$B$3:$AF$66,MATCH($A52,Sheet1!$A$3:$A$66,0),MATCH(V$2,Sheet1!$B$2:$AF$2,0))</f>
        <v>27</v>
      </c>
      <c r="W52" s="5">
        <f>INDEX(Sheet1!$B$3:$AF$66,MATCH($A52,Sheet1!$A$3:$A$66,0),MATCH(W$2,Sheet1!$B$2:$AF$2,0))</f>
        <v>6</v>
      </c>
      <c r="X52" s="5">
        <f>INDEX(Sheet1!$B$3:$AF$66,MATCH($A52,Sheet1!$A$3:$A$66,0),MATCH(X$2,Sheet1!$B$2:$AF$2,0))</f>
        <v>3513</v>
      </c>
      <c r="Y52" s="5">
        <f>INDEX(Sheet1!$B$3:$AF$66,MATCH($A52,Sheet1!$A$3:$A$66,0),MATCH(Y$2,Sheet1!$B$2:$AF$2,0))</f>
        <v>1091</v>
      </c>
      <c r="Z52" s="5">
        <f>INDEX(Sheet1!$B$3:$AF$66,MATCH($A52,Sheet1!$A$3:$A$66,0),MATCH(Z$2,Sheet1!$B$2:$AF$2,0))</f>
        <v>73</v>
      </c>
      <c r="AA52" s="5">
        <f>INDEX(Sheet1!$B$3:$AF$66,MATCH($A52,Sheet1!$A$3:$A$66,0),MATCH(AA$2,Sheet1!$B$2:$AF$2,0))</f>
        <v>202</v>
      </c>
      <c r="AB52" s="5">
        <f>INDEX(Sheet1!$B$3:$AF$66,MATCH($A52,Sheet1!$A$3:$A$66,0),MATCH(AB$2,Sheet1!$B$2:$AF$2,0))</f>
        <v>527</v>
      </c>
      <c r="AC52" s="5">
        <f>INDEX(Sheet1!$B$3:$AF$66,MATCH($A52,Sheet1!$A$3:$A$66,0),MATCH(AC$2,Sheet1!$B$2:$AF$2,0))</f>
        <v>198</v>
      </c>
      <c r="AD52" s="5">
        <f>INDEX(Sheet1!$B$3:$AF$66,MATCH($A52,Sheet1!$A$3:$A$66,0),MATCH(AD$2,Sheet1!$B$2:$AF$2,0))</f>
        <v>0</v>
      </c>
      <c r="AE52" s="5">
        <f>INDEX(Sheet1!$B$3:$AF$66,MATCH($A52,Sheet1!$A$3:$A$66,0),MATCH(AE$2,Sheet1!$B$2:$AF$2,0))</f>
        <v>64</v>
      </c>
      <c r="AF52" s="5">
        <f>INDEX(Sheet1!$B$3:$AF$66,MATCH($A52,Sheet1!$A$3:$A$66,0),MATCH(AF$2,Sheet1!$B$2:$AF$2,0))</f>
        <v>46</v>
      </c>
      <c r="AG52" s="5">
        <f>INDEX(Sheet1!$B$3:$AF$66,MATCH($A52,Sheet1!$A$3:$A$66,0),MATCH(AG$2,Sheet1!$B$2:$AF$2,0))</f>
        <v>134</v>
      </c>
      <c r="AH52" s="31">
        <f t="shared" si="0"/>
        <v>37196</v>
      </c>
      <c r="AI52">
        <f t="shared" si="1"/>
        <v>18</v>
      </c>
    </row>
    <row r="53" spans="1:35">
      <c r="A53" s="27">
        <v>151</v>
      </c>
      <c r="B53" s="26" t="str">
        <f>VLOOKUP(A53,候选人编号!$A$2:$B$65,2,0)</f>
        <v>袁茵</v>
      </c>
      <c r="C53" s="5">
        <f>INDEX(Sheet1!$B$3:$AF$66,MATCH($A53,Sheet1!$A$3:$A$66,0),MATCH(C$2,Sheet1!$B$2:$AF$2,0))</f>
        <v>555</v>
      </c>
      <c r="D53" s="5">
        <f>INDEX(Sheet1!$B$3:$AF$66,MATCH($A53,Sheet1!$A$3:$A$66,0),MATCH(D$2,Sheet1!$B$2:$AF$2,0))</f>
        <v>107</v>
      </c>
      <c r="E53" s="5">
        <f>INDEX(Sheet1!$B$3:$AF$66,MATCH($A53,Sheet1!$A$3:$A$66,0),MATCH(E$2,Sheet1!$B$2:$AF$2,0))</f>
        <v>58</v>
      </c>
      <c r="F53" s="5">
        <f>INDEX(Sheet1!$B$3:$AF$66,MATCH($A53,Sheet1!$A$3:$A$66,0),MATCH(F$2,Sheet1!$B$2:$AF$2,0))</f>
        <v>410</v>
      </c>
      <c r="G53" s="5">
        <f>INDEX(Sheet1!$B$3:$AF$66,MATCH($A53,Sheet1!$A$3:$A$66,0),MATCH(G$2,Sheet1!$B$2:$AF$2,0))</f>
        <v>165</v>
      </c>
      <c r="H53" s="5">
        <f>INDEX(Sheet1!$B$3:$AF$66,MATCH($A53,Sheet1!$A$3:$A$66,0),MATCH(H$2,Sheet1!$B$2:$AF$2,0))</f>
        <v>196</v>
      </c>
      <c r="I53" s="5">
        <f>INDEX(Sheet1!$B$3:$AF$66,MATCH($A53,Sheet1!$A$3:$A$66,0),MATCH(I$2,Sheet1!$B$2:$AF$2,0))</f>
        <v>17046</v>
      </c>
      <c r="J53" s="5">
        <f>INDEX(Sheet1!$B$3:$AF$66,MATCH($A53,Sheet1!$A$3:$A$66,0),MATCH(J$2,Sheet1!$B$2:$AF$2,0))</f>
        <v>9</v>
      </c>
      <c r="K53" s="5">
        <f>INDEX(Sheet1!$B$3:$AF$66,MATCH($A53,Sheet1!$A$3:$A$66,0),MATCH(K$2,Sheet1!$B$2:$AF$2,0))</f>
        <v>0</v>
      </c>
      <c r="L53" s="5">
        <f>INDEX(Sheet1!$B$3:$AF$66,MATCH($A53,Sheet1!$A$3:$A$66,0),MATCH(L$2,Sheet1!$B$2:$AF$2,0))</f>
        <v>625</v>
      </c>
      <c r="M53" s="5">
        <f>INDEX(Sheet1!$B$3:$AF$66,MATCH($A53,Sheet1!$A$3:$A$66,0),MATCH(M$2,Sheet1!$B$2:$AF$2,0))</f>
        <v>371</v>
      </c>
      <c r="N53" s="5">
        <f>INDEX(Sheet1!$B$3:$AF$66,MATCH($A53,Sheet1!$A$3:$A$66,0),MATCH(N$2,Sheet1!$B$2:$AF$2,0))</f>
        <v>78</v>
      </c>
      <c r="O53" s="5">
        <f>INDEX(Sheet1!$B$3:$AF$66,MATCH($A53,Sheet1!$A$3:$A$66,0),MATCH(O$2,Sheet1!$B$2:$AF$2,0))</f>
        <v>305</v>
      </c>
      <c r="P53" s="5">
        <f>INDEX(Sheet1!$B$3:$AF$66,MATCH($A53,Sheet1!$A$3:$A$66,0),MATCH(P$2,Sheet1!$B$2:$AF$2,0))</f>
        <v>443</v>
      </c>
      <c r="Q53" s="5">
        <f>INDEX(Sheet1!$B$3:$AF$66,MATCH($A53,Sheet1!$A$3:$A$66,0),MATCH(Q$2,Sheet1!$B$2:$AF$2,0))</f>
        <v>307</v>
      </c>
      <c r="R53" s="5">
        <f>INDEX(Sheet1!$B$3:$AF$66,MATCH($A53,Sheet1!$A$3:$A$66,0),MATCH(R$2,Sheet1!$B$2:$AF$2,0))</f>
        <v>1159</v>
      </c>
      <c r="S53" s="5">
        <f>INDEX(Sheet1!$B$3:$AF$66,MATCH($A53,Sheet1!$A$3:$A$66,0),MATCH(S$2,Sheet1!$B$2:$AF$2,0))</f>
        <v>138</v>
      </c>
      <c r="T53" s="5">
        <f>INDEX(Sheet1!$B$3:$AF$66,MATCH($A53,Sheet1!$A$3:$A$66,0),MATCH(T$2,Sheet1!$B$2:$AF$2,0))</f>
        <v>594</v>
      </c>
      <c r="U53" s="5">
        <f>INDEX(Sheet1!$B$3:$AF$66,MATCH($A53,Sheet1!$A$3:$A$66,0),MATCH(U$2,Sheet1!$B$2:$AF$2,0))</f>
        <v>0</v>
      </c>
      <c r="V53" s="5">
        <f>INDEX(Sheet1!$B$3:$AF$66,MATCH($A53,Sheet1!$A$3:$A$66,0),MATCH(V$2,Sheet1!$B$2:$AF$2,0))</f>
        <v>26</v>
      </c>
      <c r="W53" s="5">
        <f>INDEX(Sheet1!$B$3:$AF$66,MATCH($A53,Sheet1!$A$3:$A$66,0),MATCH(W$2,Sheet1!$B$2:$AF$2,0))</f>
        <v>16</v>
      </c>
      <c r="X53" s="5">
        <f>INDEX(Sheet1!$B$3:$AF$66,MATCH($A53,Sheet1!$A$3:$A$66,0),MATCH(X$2,Sheet1!$B$2:$AF$2,0))</f>
        <v>5254</v>
      </c>
      <c r="Y53" s="5">
        <f>INDEX(Sheet1!$B$3:$AF$66,MATCH($A53,Sheet1!$A$3:$A$66,0),MATCH(Y$2,Sheet1!$B$2:$AF$2,0))</f>
        <v>262</v>
      </c>
      <c r="Z53" s="5">
        <f>INDEX(Sheet1!$B$3:$AF$66,MATCH($A53,Sheet1!$A$3:$A$66,0),MATCH(Z$2,Sheet1!$B$2:$AF$2,0))</f>
        <v>78</v>
      </c>
      <c r="AA53" s="5">
        <f>INDEX(Sheet1!$B$3:$AF$66,MATCH($A53,Sheet1!$A$3:$A$66,0),MATCH(AA$2,Sheet1!$B$2:$AF$2,0))</f>
        <v>180</v>
      </c>
      <c r="AB53" s="5">
        <f>INDEX(Sheet1!$B$3:$AF$66,MATCH($A53,Sheet1!$A$3:$A$66,0),MATCH(AB$2,Sheet1!$B$2:$AF$2,0))</f>
        <v>575</v>
      </c>
      <c r="AC53" s="5">
        <f>INDEX(Sheet1!$B$3:$AF$66,MATCH($A53,Sheet1!$A$3:$A$66,0),MATCH(AC$2,Sheet1!$B$2:$AF$2,0))</f>
        <v>257</v>
      </c>
      <c r="AD53" s="5">
        <f>INDEX(Sheet1!$B$3:$AF$66,MATCH($A53,Sheet1!$A$3:$A$66,0),MATCH(AD$2,Sheet1!$B$2:$AF$2,0))</f>
        <v>1</v>
      </c>
      <c r="AE53" s="5">
        <f>INDEX(Sheet1!$B$3:$AF$66,MATCH($A53,Sheet1!$A$3:$A$66,0),MATCH(AE$2,Sheet1!$B$2:$AF$2,0))</f>
        <v>100</v>
      </c>
      <c r="AF53" s="5">
        <f>INDEX(Sheet1!$B$3:$AF$66,MATCH($A53,Sheet1!$A$3:$A$66,0),MATCH(AF$2,Sheet1!$B$2:$AF$2,0))</f>
        <v>109</v>
      </c>
      <c r="AG53" s="5">
        <f>INDEX(Sheet1!$B$3:$AF$66,MATCH($A53,Sheet1!$A$3:$A$66,0),MATCH(AG$2,Sheet1!$B$2:$AF$2,0))</f>
        <v>130</v>
      </c>
      <c r="AH53" s="31">
        <f t="shared" si="0"/>
        <v>29554</v>
      </c>
      <c r="AI53">
        <f t="shared" si="1"/>
        <v>23</v>
      </c>
    </row>
    <row r="54" spans="1:35">
      <c r="A54" s="27">
        <v>152</v>
      </c>
      <c r="B54" s="26" t="str">
        <f>VLOOKUP(A54,候选人编号!$A$2:$B$65,2,0)</f>
        <v>康金环</v>
      </c>
      <c r="C54" s="5">
        <f>INDEX(Sheet1!$B$3:$AF$66,MATCH($A54,Sheet1!$A$3:$A$66,0),MATCH(C$2,Sheet1!$B$2:$AF$2,0))</f>
        <v>596</v>
      </c>
      <c r="D54" s="5">
        <f>INDEX(Sheet1!$B$3:$AF$66,MATCH($A54,Sheet1!$A$3:$A$66,0),MATCH(D$2,Sheet1!$B$2:$AF$2,0))</f>
        <v>120</v>
      </c>
      <c r="E54" s="5">
        <f>INDEX(Sheet1!$B$3:$AF$66,MATCH($A54,Sheet1!$A$3:$A$66,0),MATCH(E$2,Sheet1!$B$2:$AF$2,0))</f>
        <v>373</v>
      </c>
      <c r="F54" s="5">
        <f>INDEX(Sheet1!$B$3:$AF$66,MATCH($A54,Sheet1!$A$3:$A$66,0),MATCH(F$2,Sheet1!$B$2:$AF$2,0))</f>
        <v>760</v>
      </c>
      <c r="G54" s="5">
        <f>INDEX(Sheet1!$B$3:$AF$66,MATCH($A54,Sheet1!$A$3:$A$66,0),MATCH(G$2,Sheet1!$B$2:$AF$2,0))</f>
        <v>156</v>
      </c>
      <c r="H54" s="5">
        <f>INDEX(Sheet1!$B$3:$AF$66,MATCH($A54,Sheet1!$A$3:$A$66,0),MATCH(H$2,Sheet1!$B$2:$AF$2,0))</f>
        <v>88</v>
      </c>
      <c r="I54" s="5">
        <f>INDEX(Sheet1!$B$3:$AF$66,MATCH($A54,Sheet1!$A$3:$A$66,0),MATCH(I$2,Sheet1!$B$2:$AF$2,0))</f>
        <v>263</v>
      </c>
      <c r="J54" s="5">
        <f>INDEX(Sheet1!$B$3:$AF$66,MATCH($A54,Sheet1!$A$3:$A$66,0),MATCH(J$2,Sheet1!$B$2:$AF$2,0))</f>
        <v>12</v>
      </c>
      <c r="K54" s="5">
        <f>INDEX(Sheet1!$B$3:$AF$66,MATCH($A54,Sheet1!$A$3:$A$66,0),MATCH(K$2,Sheet1!$B$2:$AF$2,0))</f>
        <v>0</v>
      </c>
      <c r="L54" s="5">
        <f>INDEX(Sheet1!$B$3:$AF$66,MATCH($A54,Sheet1!$A$3:$A$66,0),MATCH(L$2,Sheet1!$B$2:$AF$2,0))</f>
        <v>671</v>
      </c>
      <c r="M54" s="5">
        <f>INDEX(Sheet1!$B$3:$AF$66,MATCH($A54,Sheet1!$A$3:$A$66,0),MATCH(M$2,Sheet1!$B$2:$AF$2,0))</f>
        <v>563</v>
      </c>
      <c r="N54" s="5">
        <f>INDEX(Sheet1!$B$3:$AF$66,MATCH($A54,Sheet1!$A$3:$A$66,0),MATCH(N$2,Sheet1!$B$2:$AF$2,0))</f>
        <v>980</v>
      </c>
      <c r="O54" s="5">
        <f>INDEX(Sheet1!$B$3:$AF$66,MATCH($A54,Sheet1!$A$3:$A$66,0),MATCH(O$2,Sheet1!$B$2:$AF$2,0))</f>
        <v>351</v>
      </c>
      <c r="P54" s="5">
        <f>INDEX(Sheet1!$B$3:$AF$66,MATCH($A54,Sheet1!$A$3:$A$66,0),MATCH(P$2,Sheet1!$B$2:$AF$2,0))</f>
        <v>757</v>
      </c>
      <c r="Q54" s="5">
        <f>INDEX(Sheet1!$B$3:$AF$66,MATCH($A54,Sheet1!$A$3:$A$66,0),MATCH(Q$2,Sheet1!$B$2:$AF$2,0))</f>
        <v>307</v>
      </c>
      <c r="R54" s="5">
        <f>INDEX(Sheet1!$B$3:$AF$66,MATCH($A54,Sheet1!$A$3:$A$66,0),MATCH(R$2,Sheet1!$B$2:$AF$2,0))</f>
        <v>1392</v>
      </c>
      <c r="S54" s="5">
        <f>INDEX(Sheet1!$B$3:$AF$66,MATCH($A54,Sheet1!$A$3:$A$66,0),MATCH(S$2,Sheet1!$B$2:$AF$2,0))</f>
        <v>132</v>
      </c>
      <c r="T54" s="5">
        <f>INDEX(Sheet1!$B$3:$AF$66,MATCH($A54,Sheet1!$A$3:$A$66,0),MATCH(T$2,Sheet1!$B$2:$AF$2,0))</f>
        <v>490</v>
      </c>
      <c r="U54" s="5">
        <f>INDEX(Sheet1!$B$3:$AF$66,MATCH($A54,Sheet1!$A$3:$A$66,0),MATCH(U$2,Sheet1!$B$2:$AF$2,0))</f>
        <v>0</v>
      </c>
      <c r="V54" s="5">
        <f>INDEX(Sheet1!$B$3:$AF$66,MATCH($A54,Sheet1!$A$3:$A$66,0),MATCH(V$2,Sheet1!$B$2:$AF$2,0))</f>
        <v>48</v>
      </c>
      <c r="W54" s="5">
        <f>INDEX(Sheet1!$B$3:$AF$66,MATCH($A54,Sheet1!$A$3:$A$66,0),MATCH(W$2,Sheet1!$B$2:$AF$2,0))</f>
        <v>9</v>
      </c>
      <c r="X54" s="5">
        <f>INDEX(Sheet1!$B$3:$AF$66,MATCH($A54,Sheet1!$A$3:$A$66,0),MATCH(X$2,Sheet1!$B$2:$AF$2,0))</f>
        <v>4183</v>
      </c>
      <c r="Y54" s="5">
        <f>INDEX(Sheet1!$B$3:$AF$66,MATCH($A54,Sheet1!$A$3:$A$66,0),MATCH(Y$2,Sheet1!$B$2:$AF$2,0))</f>
        <v>272</v>
      </c>
      <c r="Z54" s="5">
        <f>INDEX(Sheet1!$B$3:$AF$66,MATCH($A54,Sheet1!$A$3:$A$66,0),MATCH(Z$2,Sheet1!$B$2:$AF$2,0))</f>
        <v>80</v>
      </c>
      <c r="AA54" s="5">
        <f>INDEX(Sheet1!$B$3:$AF$66,MATCH($A54,Sheet1!$A$3:$A$66,0),MATCH(AA$2,Sheet1!$B$2:$AF$2,0))</f>
        <v>181</v>
      </c>
      <c r="AB54" s="5">
        <f>INDEX(Sheet1!$B$3:$AF$66,MATCH($A54,Sheet1!$A$3:$A$66,0),MATCH(AB$2,Sheet1!$B$2:$AF$2,0))</f>
        <v>450</v>
      </c>
      <c r="AC54" s="5">
        <f>INDEX(Sheet1!$B$3:$AF$66,MATCH($A54,Sheet1!$A$3:$A$66,0),MATCH(AC$2,Sheet1!$B$2:$AF$2,0))</f>
        <v>283</v>
      </c>
      <c r="AD54" s="5">
        <f>INDEX(Sheet1!$B$3:$AF$66,MATCH($A54,Sheet1!$A$3:$A$66,0),MATCH(AD$2,Sheet1!$B$2:$AF$2,0))</f>
        <v>4</v>
      </c>
      <c r="AE54" s="5">
        <f>INDEX(Sheet1!$B$3:$AF$66,MATCH($A54,Sheet1!$A$3:$A$66,0),MATCH(AE$2,Sheet1!$B$2:$AF$2,0))</f>
        <v>109</v>
      </c>
      <c r="AF54" s="5">
        <f>INDEX(Sheet1!$B$3:$AF$66,MATCH($A54,Sheet1!$A$3:$A$66,0),MATCH(AF$2,Sheet1!$B$2:$AF$2,0))</f>
        <v>84</v>
      </c>
      <c r="AG54" s="5">
        <f>INDEX(Sheet1!$B$3:$AF$66,MATCH($A54,Sheet1!$A$3:$A$66,0),MATCH(AG$2,Sheet1!$B$2:$AF$2,0))</f>
        <v>96</v>
      </c>
      <c r="AH54" s="31">
        <f t="shared" si="0"/>
        <v>13810</v>
      </c>
      <c r="AI54">
        <f t="shared" si="1"/>
        <v>43</v>
      </c>
    </row>
    <row r="55" spans="1:35">
      <c r="A55" s="27">
        <v>153</v>
      </c>
      <c r="B55" s="26" t="str">
        <f>VLOOKUP(A55,候选人编号!$A$2:$B$65,2,0)</f>
        <v>黄一志</v>
      </c>
      <c r="C55" s="5">
        <f>INDEX(Sheet1!$B$3:$AF$66,MATCH($A55,Sheet1!$A$3:$A$66,0),MATCH(C$2,Sheet1!$B$2:$AF$2,0))</f>
        <v>472</v>
      </c>
      <c r="D55" s="5">
        <f>INDEX(Sheet1!$B$3:$AF$66,MATCH($A55,Sheet1!$A$3:$A$66,0),MATCH(D$2,Sheet1!$B$2:$AF$2,0))</f>
        <v>144</v>
      </c>
      <c r="E55" s="5">
        <f>INDEX(Sheet1!$B$3:$AF$66,MATCH($A55,Sheet1!$A$3:$A$66,0),MATCH(E$2,Sheet1!$B$2:$AF$2,0))</f>
        <v>24802</v>
      </c>
      <c r="F55" s="5">
        <f>INDEX(Sheet1!$B$3:$AF$66,MATCH($A55,Sheet1!$A$3:$A$66,0),MATCH(F$2,Sheet1!$B$2:$AF$2,0))</f>
        <v>586</v>
      </c>
      <c r="G55" s="5">
        <f>INDEX(Sheet1!$B$3:$AF$66,MATCH($A55,Sheet1!$A$3:$A$66,0),MATCH(G$2,Sheet1!$B$2:$AF$2,0))</f>
        <v>216</v>
      </c>
      <c r="H55" s="5">
        <f>INDEX(Sheet1!$B$3:$AF$66,MATCH($A55,Sheet1!$A$3:$A$66,0),MATCH(H$2,Sheet1!$B$2:$AF$2,0))</f>
        <v>81</v>
      </c>
      <c r="I55" s="5">
        <f>INDEX(Sheet1!$B$3:$AF$66,MATCH($A55,Sheet1!$A$3:$A$66,0),MATCH(I$2,Sheet1!$B$2:$AF$2,0))</f>
        <v>118</v>
      </c>
      <c r="J55" s="5">
        <f>INDEX(Sheet1!$B$3:$AF$66,MATCH($A55,Sheet1!$A$3:$A$66,0),MATCH(J$2,Sheet1!$B$2:$AF$2,0))</f>
        <v>20</v>
      </c>
      <c r="K55" s="5">
        <f>INDEX(Sheet1!$B$3:$AF$66,MATCH($A55,Sheet1!$A$3:$A$66,0),MATCH(K$2,Sheet1!$B$2:$AF$2,0))</f>
        <v>0</v>
      </c>
      <c r="L55" s="5">
        <f>INDEX(Sheet1!$B$3:$AF$66,MATCH($A55,Sheet1!$A$3:$A$66,0),MATCH(L$2,Sheet1!$B$2:$AF$2,0))</f>
        <v>616</v>
      </c>
      <c r="M55" s="5">
        <f>INDEX(Sheet1!$B$3:$AF$66,MATCH($A55,Sheet1!$A$3:$A$66,0),MATCH(M$2,Sheet1!$B$2:$AF$2,0))</f>
        <v>853</v>
      </c>
      <c r="N55" s="5">
        <f>INDEX(Sheet1!$B$3:$AF$66,MATCH($A55,Sheet1!$A$3:$A$66,0),MATCH(N$2,Sheet1!$B$2:$AF$2,0))</f>
        <v>88</v>
      </c>
      <c r="O55" s="5">
        <f>INDEX(Sheet1!$B$3:$AF$66,MATCH($A55,Sheet1!$A$3:$A$66,0),MATCH(O$2,Sheet1!$B$2:$AF$2,0))</f>
        <v>343</v>
      </c>
      <c r="P55" s="5">
        <f>INDEX(Sheet1!$B$3:$AF$66,MATCH($A55,Sheet1!$A$3:$A$66,0),MATCH(P$2,Sheet1!$B$2:$AF$2,0))</f>
        <v>855</v>
      </c>
      <c r="Q55" s="5">
        <f>INDEX(Sheet1!$B$3:$AF$66,MATCH($A55,Sheet1!$A$3:$A$66,0),MATCH(Q$2,Sheet1!$B$2:$AF$2,0))</f>
        <v>341</v>
      </c>
      <c r="R55" s="5">
        <f>INDEX(Sheet1!$B$3:$AF$66,MATCH($A55,Sheet1!$A$3:$A$66,0),MATCH(R$2,Sheet1!$B$2:$AF$2,0))</f>
        <v>1352</v>
      </c>
      <c r="S55" s="5">
        <f>INDEX(Sheet1!$B$3:$AF$66,MATCH($A55,Sheet1!$A$3:$A$66,0),MATCH(S$2,Sheet1!$B$2:$AF$2,0))</f>
        <v>190</v>
      </c>
      <c r="T55" s="5">
        <f>INDEX(Sheet1!$B$3:$AF$66,MATCH($A55,Sheet1!$A$3:$A$66,0),MATCH(T$2,Sheet1!$B$2:$AF$2,0))</f>
        <v>729</v>
      </c>
      <c r="U55" s="5">
        <f>INDEX(Sheet1!$B$3:$AF$66,MATCH($A55,Sheet1!$A$3:$A$66,0),MATCH(U$2,Sheet1!$B$2:$AF$2,0))</f>
        <v>0</v>
      </c>
      <c r="V55" s="5">
        <f>INDEX(Sheet1!$B$3:$AF$66,MATCH($A55,Sheet1!$A$3:$A$66,0),MATCH(V$2,Sheet1!$B$2:$AF$2,0))</f>
        <v>13</v>
      </c>
      <c r="W55" s="5">
        <f>INDEX(Sheet1!$B$3:$AF$66,MATCH($A55,Sheet1!$A$3:$A$66,0),MATCH(W$2,Sheet1!$B$2:$AF$2,0))</f>
        <v>5</v>
      </c>
      <c r="X55" s="5">
        <f>INDEX(Sheet1!$B$3:$AF$66,MATCH($A55,Sheet1!$A$3:$A$66,0),MATCH(X$2,Sheet1!$B$2:$AF$2,0))</f>
        <v>6540</v>
      </c>
      <c r="Y55" s="5">
        <f>INDEX(Sheet1!$B$3:$AF$66,MATCH($A55,Sheet1!$A$3:$A$66,0),MATCH(Y$2,Sheet1!$B$2:$AF$2,0))</f>
        <v>998</v>
      </c>
      <c r="Z55" s="5">
        <f>INDEX(Sheet1!$B$3:$AF$66,MATCH($A55,Sheet1!$A$3:$A$66,0),MATCH(Z$2,Sheet1!$B$2:$AF$2,0))</f>
        <v>73</v>
      </c>
      <c r="AA55" s="5">
        <f>INDEX(Sheet1!$B$3:$AF$66,MATCH($A55,Sheet1!$A$3:$A$66,0),MATCH(AA$2,Sheet1!$B$2:$AF$2,0))</f>
        <v>219</v>
      </c>
      <c r="AB55" s="5">
        <f>INDEX(Sheet1!$B$3:$AF$66,MATCH($A55,Sheet1!$A$3:$A$66,0),MATCH(AB$2,Sheet1!$B$2:$AF$2,0))</f>
        <v>493</v>
      </c>
      <c r="AC55" s="5">
        <f>INDEX(Sheet1!$B$3:$AF$66,MATCH($A55,Sheet1!$A$3:$A$66,0),MATCH(AC$2,Sheet1!$B$2:$AF$2,0))</f>
        <v>313</v>
      </c>
      <c r="AD55" s="5">
        <f>INDEX(Sheet1!$B$3:$AF$66,MATCH($A55,Sheet1!$A$3:$A$66,0),MATCH(AD$2,Sheet1!$B$2:$AF$2,0))</f>
        <v>0</v>
      </c>
      <c r="AE55" s="5">
        <f>INDEX(Sheet1!$B$3:$AF$66,MATCH($A55,Sheet1!$A$3:$A$66,0),MATCH(AE$2,Sheet1!$B$2:$AF$2,0))</f>
        <v>146</v>
      </c>
      <c r="AF55" s="5">
        <f>INDEX(Sheet1!$B$3:$AF$66,MATCH($A55,Sheet1!$A$3:$A$66,0),MATCH(AF$2,Sheet1!$B$2:$AF$2,0))</f>
        <v>79</v>
      </c>
      <c r="AG55" s="5">
        <f>INDEX(Sheet1!$B$3:$AF$66,MATCH($A55,Sheet1!$A$3:$A$66,0),MATCH(AG$2,Sheet1!$B$2:$AF$2,0))</f>
        <v>127</v>
      </c>
      <c r="AH55" s="31">
        <f t="shared" si="0"/>
        <v>40812</v>
      </c>
      <c r="AI55">
        <f t="shared" si="1"/>
        <v>16</v>
      </c>
    </row>
    <row r="56" spans="1:35">
      <c r="A56" s="27">
        <v>154</v>
      </c>
      <c r="B56" s="26" t="str">
        <f>VLOOKUP(A56,候选人编号!$A$2:$B$65,2,0)</f>
        <v>黄久生</v>
      </c>
      <c r="C56" s="5">
        <f>INDEX(Sheet1!$B$3:$AF$66,MATCH($A56,Sheet1!$A$3:$A$66,0),MATCH(C$2,Sheet1!$B$2:$AF$2,0))</f>
        <v>654</v>
      </c>
      <c r="D56" s="5">
        <f>INDEX(Sheet1!$B$3:$AF$66,MATCH($A56,Sheet1!$A$3:$A$66,0),MATCH(D$2,Sheet1!$B$2:$AF$2,0))</f>
        <v>116</v>
      </c>
      <c r="E56" s="5">
        <f>INDEX(Sheet1!$B$3:$AF$66,MATCH($A56,Sheet1!$A$3:$A$66,0),MATCH(E$2,Sheet1!$B$2:$AF$2,0))</f>
        <v>126</v>
      </c>
      <c r="F56" s="5">
        <f>INDEX(Sheet1!$B$3:$AF$66,MATCH($A56,Sheet1!$A$3:$A$66,0),MATCH(F$2,Sheet1!$B$2:$AF$2,0))</f>
        <v>533</v>
      </c>
      <c r="G56" s="5">
        <f>INDEX(Sheet1!$B$3:$AF$66,MATCH($A56,Sheet1!$A$3:$A$66,0),MATCH(G$2,Sheet1!$B$2:$AF$2,0))</f>
        <v>237</v>
      </c>
      <c r="H56" s="5">
        <f>INDEX(Sheet1!$B$3:$AF$66,MATCH($A56,Sheet1!$A$3:$A$66,0),MATCH(H$2,Sheet1!$B$2:$AF$2,0))</f>
        <v>88</v>
      </c>
      <c r="I56" s="5">
        <f>INDEX(Sheet1!$B$3:$AF$66,MATCH($A56,Sheet1!$A$3:$A$66,0),MATCH(I$2,Sheet1!$B$2:$AF$2,0))</f>
        <v>296</v>
      </c>
      <c r="J56" s="5">
        <f>INDEX(Sheet1!$B$3:$AF$66,MATCH($A56,Sheet1!$A$3:$A$66,0),MATCH(J$2,Sheet1!$B$2:$AF$2,0))</f>
        <v>10</v>
      </c>
      <c r="K56" s="5">
        <f>INDEX(Sheet1!$B$3:$AF$66,MATCH($A56,Sheet1!$A$3:$A$66,0),MATCH(K$2,Sheet1!$B$2:$AF$2,0))</f>
        <v>0</v>
      </c>
      <c r="L56" s="5">
        <f>INDEX(Sheet1!$B$3:$AF$66,MATCH($A56,Sheet1!$A$3:$A$66,0),MATCH(L$2,Sheet1!$B$2:$AF$2,0))</f>
        <v>415</v>
      </c>
      <c r="M56" s="5">
        <f>INDEX(Sheet1!$B$3:$AF$66,MATCH($A56,Sheet1!$A$3:$A$66,0),MATCH(M$2,Sheet1!$B$2:$AF$2,0))</f>
        <v>90540</v>
      </c>
      <c r="N56" s="5">
        <f>INDEX(Sheet1!$B$3:$AF$66,MATCH($A56,Sheet1!$A$3:$A$66,0),MATCH(N$2,Sheet1!$B$2:$AF$2,0))</f>
        <v>80</v>
      </c>
      <c r="O56" s="5">
        <f>INDEX(Sheet1!$B$3:$AF$66,MATCH($A56,Sheet1!$A$3:$A$66,0),MATCH(O$2,Sheet1!$B$2:$AF$2,0))</f>
        <v>430</v>
      </c>
      <c r="P56" s="5">
        <f>INDEX(Sheet1!$B$3:$AF$66,MATCH($A56,Sheet1!$A$3:$A$66,0),MATCH(P$2,Sheet1!$B$2:$AF$2,0))</f>
        <v>841</v>
      </c>
      <c r="Q56" s="5">
        <f>INDEX(Sheet1!$B$3:$AF$66,MATCH($A56,Sheet1!$A$3:$A$66,0),MATCH(Q$2,Sheet1!$B$2:$AF$2,0))</f>
        <v>374</v>
      </c>
      <c r="R56" s="5">
        <f>INDEX(Sheet1!$B$3:$AF$66,MATCH($A56,Sheet1!$A$3:$A$66,0),MATCH(R$2,Sheet1!$B$2:$AF$2,0))</f>
        <v>1281</v>
      </c>
      <c r="S56" s="5">
        <f>INDEX(Sheet1!$B$3:$AF$66,MATCH($A56,Sheet1!$A$3:$A$66,0),MATCH(S$2,Sheet1!$B$2:$AF$2,0))</f>
        <v>315</v>
      </c>
      <c r="T56" s="5">
        <f>INDEX(Sheet1!$B$3:$AF$66,MATCH($A56,Sheet1!$A$3:$A$66,0),MATCH(T$2,Sheet1!$B$2:$AF$2,0))</f>
        <v>581</v>
      </c>
      <c r="U56" s="5">
        <f>INDEX(Sheet1!$B$3:$AF$66,MATCH($A56,Sheet1!$A$3:$A$66,0),MATCH(U$2,Sheet1!$B$2:$AF$2,0))</f>
        <v>0</v>
      </c>
      <c r="V56" s="5">
        <f>INDEX(Sheet1!$B$3:$AF$66,MATCH($A56,Sheet1!$A$3:$A$66,0),MATCH(V$2,Sheet1!$B$2:$AF$2,0))</f>
        <v>10</v>
      </c>
      <c r="W56" s="5">
        <f>INDEX(Sheet1!$B$3:$AF$66,MATCH($A56,Sheet1!$A$3:$A$66,0),MATCH(W$2,Sheet1!$B$2:$AF$2,0))</f>
        <v>6</v>
      </c>
      <c r="X56" s="5">
        <f>INDEX(Sheet1!$B$3:$AF$66,MATCH($A56,Sheet1!$A$3:$A$66,0),MATCH(X$2,Sheet1!$B$2:$AF$2,0))</f>
        <v>6513</v>
      </c>
      <c r="Y56" s="5">
        <f>INDEX(Sheet1!$B$3:$AF$66,MATCH($A56,Sheet1!$A$3:$A$66,0),MATCH(Y$2,Sheet1!$B$2:$AF$2,0))</f>
        <v>360</v>
      </c>
      <c r="Z56" s="5">
        <f>INDEX(Sheet1!$B$3:$AF$66,MATCH($A56,Sheet1!$A$3:$A$66,0),MATCH(Z$2,Sheet1!$B$2:$AF$2,0))</f>
        <v>90</v>
      </c>
      <c r="AA56" s="5">
        <f>INDEX(Sheet1!$B$3:$AF$66,MATCH($A56,Sheet1!$A$3:$A$66,0),MATCH(AA$2,Sheet1!$B$2:$AF$2,0))</f>
        <v>311</v>
      </c>
      <c r="AB56" s="5">
        <f>INDEX(Sheet1!$B$3:$AF$66,MATCH($A56,Sheet1!$A$3:$A$66,0),MATCH(AB$2,Sheet1!$B$2:$AF$2,0))</f>
        <v>532</v>
      </c>
      <c r="AC56" s="5">
        <f>INDEX(Sheet1!$B$3:$AF$66,MATCH($A56,Sheet1!$A$3:$A$66,0),MATCH(AC$2,Sheet1!$B$2:$AF$2,0))</f>
        <v>359</v>
      </c>
      <c r="AD56" s="5">
        <f>INDEX(Sheet1!$B$3:$AF$66,MATCH($A56,Sheet1!$A$3:$A$66,0),MATCH(AD$2,Sheet1!$B$2:$AF$2,0))</f>
        <v>4</v>
      </c>
      <c r="AE56" s="5">
        <f>INDEX(Sheet1!$B$3:$AF$66,MATCH($A56,Sheet1!$A$3:$A$66,0),MATCH(AE$2,Sheet1!$B$2:$AF$2,0))</f>
        <v>84</v>
      </c>
      <c r="AF56" s="5">
        <f>INDEX(Sheet1!$B$3:$AF$66,MATCH($A56,Sheet1!$A$3:$A$66,0),MATCH(AF$2,Sheet1!$B$2:$AF$2,0))</f>
        <v>106</v>
      </c>
      <c r="AG56" s="5">
        <f>INDEX(Sheet1!$B$3:$AF$66,MATCH($A56,Sheet1!$A$3:$A$66,0),MATCH(AG$2,Sheet1!$B$2:$AF$2,0))</f>
        <v>269</v>
      </c>
      <c r="AH56" s="31">
        <f t="shared" si="0"/>
        <v>105561</v>
      </c>
      <c r="AI56">
        <f t="shared" si="1"/>
        <v>1</v>
      </c>
    </row>
    <row r="57" spans="1:35">
      <c r="A57" s="27">
        <v>155</v>
      </c>
      <c r="B57" s="26" t="str">
        <f>VLOOKUP(A57,候选人编号!$A$2:$B$65,2,0)</f>
        <v>董明</v>
      </c>
      <c r="C57" s="5">
        <f>INDEX(Sheet1!$B$3:$AF$66,MATCH($A57,Sheet1!$A$3:$A$66,0),MATCH(C$2,Sheet1!$B$2:$AF$2,0))</f>
        <v>912</v>
      </c>
      <c r="D57" s="5">
        <f>INDEX(Sheet1!$B$3:$AF$66,MATCH($A57,Sheet1!$A$3:$A$66,0),MATCH(D$2,Sheet1!$B$2:$AF$2,0))</f>
        <v>5171</v>
      </c>
      <c r="E57" s="5">
        <f>INDEX(Sheet1!$B$3:$AF$66,MATCH($A57,Sheet1!$A$3:$A$66,0),MATCH(E$2,Sheet1!$B$2:$AF$2,0))</f>
        <v>75</v>
      </c>
      <c r="F57" s="5">
        <f>INDEX(Sheet1!$B$3:$AF$66,MATCH($A57,Sheet1!$A$3:$A$66,0),MATCH(F$2,Sheet1!$B$2:$AF$2,0))</f>
        <v>688</v>
      </c>
      <c r="G57" s="5">
        <f>INDEX(Sheet1!$B$3:$AF$66,MATCH($A57,Sheet1!$A$3:$A$66,0),MATCH(G$2,Sheet1!$B$2:$AF$2,0))</f>
        <v>268</v>
      </c>
      <c r="H57" s="5">
        <f>INDEX(Sheet1!$B$3:$AF$66,MATCH($A57,Sheet1!$A$3:$A$66,0),MATCH(H$2,Sheet1!$B$2:$AF$2,0))</f>
        <v>104</v>
      </c>
      <c r="I57" s="5">
        <f>INDEX(Sheet1!$B$3:$AF$66,MATCH($A57,Sheet1!$A$3:$A$66,0),MATCH(I$2,Sheet1!$B$2:$AF$2,0))</f>
        <v>273</v>
      </c>
      <c r="J57" s="5">
        <f>INDEX(Sheet1!$B$3:$AF$66,MATCH($A57,Sheet1!$A$3:$A$66,0),MATCH(J$2,Sheet1!$B$2:$AF$2,0))</f>
        <v>5</v>
      </c>
      <c r="K57" s="5">
        <f>INDEX(Sheet1!$B$3:$AF$66,MATCH($A57,Sheet1!$A$3:$A$66,0),MATCH(K$2,Sheet1!$B$2:$AF$2,0))</f>
        <v>0</v>
      </c>
      <c r="L57" s="5">
        <f>INDEX(Sheet1!$B$3:$AF$66,MATCH($A57,Sheet1!$A$3:$A$66,0),MATCH(L$2,Sheet1!$B$2:$AF$2,0))</f>
        <v>532</v>
      </c>
      <c r="M57" s="5">
        <f>INDEX(Sheet1!$B$3:$AF$66,MATCH($A57,Sheet1!$A$3:$A$66,0),MATCH(M$2,Sheet1!$B$2:$AF$2,0))</f>
        <v>936</v>
      </c>
      <c r="N57" s="5">
        <f>INDEX(Sheet1!$B$3:$AF$66,MATCH($A57,Sheet1!$A$3:$A$66,0),MATCH(N$2,Sheet1!$B$2:$AF$2,0))</f>
        <v>89</v>
      </c>
      <c r="O57" s="5">
        <f>INDEX(Sheet1!$B$3:$AF$66,MATCH($A57,Sheet1!$A$3:$A$66,0),MATCH(O$2,Sheet1!$B$2:$AF$2,0))</f>
        <v>7934</v>
      </c>
      <c r="P57" s="5">
        <f>INDEX(Sheet1!$B$3:$AF$66,MATCH($A57,Sheet1!$A$3:$A$66,0),MATCH(P$2,Sheet1!$B$2:$AF$2,0))</f>
        <v>956</v>
      </c>
      <c r="Q57" s="5">
        <f>INDEX(Sheet1!$B$3:$AF$66,MATCH($A57,Sheet1!$A$3:$A$66,0),MATCH(Q$2,Sheet1!$B$2:$AF$2,0))</f>
        <v>475</v>
      </c>
      <c r="R57" s="5">
        <f>INDEX(Sheet1!$B$3:$AF$66,MATCH($A57,Sheet1!$A$3:$A$66,0),MATCH(R$2,Sheet1!$B$2:$AF$2,0))</f>
        <v>2404</v>
      </c>
      <c r="S57" s="5">
        <f>INDEX(Sheet1!$B$3:$AF$66,MATCH($A57,Sheet1!$A$3:$A$66,0),MATCH(S$2,Sheet1!$B$2:$AF$2,0))</f>
        <v>232</v>
      </c>
      <c r="T57" s="5">
        <f>INDEX(Sheet1!$B$3:$AF$66,MATCH($A57,Sheet1!$A$3:$A$66,0),MATCH(T$2,Sheet1!$B$2:$AF$2,0))</f>
        <v>732</v>
      </c>
      <c r="U57" s="5">
        <f>INDEX(Sheet1!$B$3:$AF$66,MATCH($A57,Sheet1!$A$3:$A$66,0),MATCH(U$2,Sheet1!$B$2:$AF$2,0))</f>
        <v>0</v>
      </c>
      <c r="V57" s="5">
        <f>INDEX(Sheet1!$B$3:$AF$66,MATCH($A57,Sheet1!$A$3:$A$66,0),MATCH(V$2,Sheet1!$B$2:$AF$2,0))</f>
        <v>44</v>
      </c>
      <c r="W57" s="5">
        <f>INDEX(Sheet1!$B$3:$AF$66,MATCH($A57,Sheet1!$A$3:$A$66,0),MATCH(W$2,Sheet1!$B$2:$AF$2,0))</f>
        <v>20</v>
      </c>
      <c r="X57" s="5">
        <f>INDEX(Sheet1!$B$3:$AF$66,MATCH($A57,Sheet1!$A$3:$A$66,0),MATCH(X$2,Sheet1!$B$2:$AF$2,0))</f>
        <v>4263</v>
      </c>
      <c r="Y57" s="5">
        <f>INDEX(Sheet1!$B$3:$AF$66,MATCH($A57,Sheet1!$A$3:$A$66,0),MATCH(Y$2,Sheet1!$B$2:$AF$2,0))</f>
        <v>357</v>
      </c>
      <c r="Z57" s="5">
        <f>INDEX(Sheet1!$B$3:$AF$66,MATCH($A57,Sheet1!$A$3:$A$66,0),MATCH(Z$2,Sheet1!$B$2:$AF$2,0))</f>
        <v>117</v>
      </c>
      <c r="AA57" s="5">
        <f>INDEX(Sheet1!$B$3:$AF$66,MATCH($A57,Sheet1!$A$3:$A$66,0),MATCH(AA$2,Sheet1!$B$2:$AF$2,0))</f>
        <v>305</v>
      </c>
      <c r="AB57" s="5">
        <f>INDEX(Sheet1!$B$3:$AF$66,MATCH($A57,Sheet1!$A$3:$A$66,0),MATCH(AB$2,Sheet1!$B$2:$AF$2,0))</f>
        <v>1198</v>
      </c>
      <c r="AC57" s="5">
        <f>INDEX(Sheet1!$B$3:$AF$66,MATCH($A57,Sheet1!$A$3:$A$66,0),MATCH(AC$2,Sheet1!$B$2:$AF$2,0))</f>
        <v>422</v>
      </c>
      <c r="AD57" s="5">
        <f>INDEX(Sheet1!$B$3:$AF$66,MATCH($A57,Sheet1!$A$3:$A$66,0),MATCH(AD$2,Sheet1!$B$2:$AF$2,0))</f>
        <v>3</v>
      </c>
      <c r="AE57" s="5">
        <f>INDEX(Sheet1!$B$3:$AF$66,MATCH($A57,Sheet1!$A$3:$A$66,0),MATCH(AE$2,Sheet1!$B$2:$AF$2,0))</f>
        <v>81</v>
      </c>
      <c r="AF57" s="5">
        <f>INDEX(Sheet1!$B$3:$AF$66,MATCH($A57,Sheet1!$A$3:$A$66,0),MATCH(AF$2,Sheet1!$B$2:$AF$2,0))</f>
        <v>82</v>
      </c>
      <c r="AG57" s="5">
        <f>INDEX(Sheet1!$B$3:$AF$66,MATCH($A57,Sheet1!$A$3:$A$66,0),MATCH(AG$2,Sheet1!$B$2:$AF$2,0))</f>
        <v>113</v>
      </c>
      <c r="AH57" s="31">
        <f t="shared" si="0"/>
        <v>28791</v>
      </c>
      <c r="AI57">
        <f t="shared" si="1"/>
        <v>24</v>
      </c>
    </row>
    <row r="58" spans="1:35">
      <c r="A58" s="27">
        <v>156</v>
      </c>
      <c r="B58" s="26" t="str">
        <f>VLOOKUP(A58,候选人编号!$A$2:$B$65,2,0)</f>
        <v>蒋行远</v>
      </c>
      <c r="C58" s="5">
        <f>INDEX(Sheet1!$B$3:$AF$66,MATCH($A58,Sheet1!$A$3:$A$66,0),MATCH(C$2,Sheet1!$B$2:$AF$2,0))</f>
        <v>689</v>
      </c>
      <c r="D58" s="5">
        <f>INDEX(Sheet1!$B$3:$AF$66,MATCH($A58,Sheet1!$A$3:$A$66,0),MATCH(D$2,Sheet1!$B$2:$AF$2,0))</f>
        <v>168</v>
      </c>
      <c r="E58" s="5">
        <f>INDEX(Sheet1!$B$3:$AF$66,MATCH($A58,Sheet1!$A$3:$A$66,0),MATCH(E$2,Sheet1!$B$2:$AF$2,0))</f>
        <v>70</v>
      </c>
      <c r="F58" s="5">
        <f>INDEX(Sheet1!$B$3:$AF$66,MATCH($A58,Sheet1!$A$3:$A$66,0),MATCH(F$2,Sheet1!$B$2:$AF$2,0))</f>
        <v>595</v>
      </c>
      <c r="G58" s="5">
        <f>INDEX(Sheet1!$B$3:$AF$66,MATCH($A58,Sheet1!$A$3:$A$66,0),MATCH(G$2,Sheet1!$B$2:$AF$2,0))</f>
        <v>251</v>
      </c>
      <c r="H58" s="5">
        <f>INDEX(Sheet1!$B$3:$AF$66,MATCH($A58,Sheet1!$A$3:$A$66,0),MATCH(H$2,Sheet1!$B$2:$AF$2,0))</f>
        <v>77</v>
      </c>
      <c r="I58" s="5">
        <f>INDEX(Sheet1!$B$3:$AF$66,MATCH($A58,Sheet1!$A$3:$A$66,0),MATCH(I$2,Sheet1!$B$2:$AF$2,0))</f>
        <v>196</v>
      </c>
      <c r="J58" s="5">
        <f>INDEX(Sheet1!$B$3:$AF$66,MATCH($A58,Sheet1!$A$3:$A$66,0),MATCH(J$2,Sheet1!$B$2:$AF$2,0))</f>
        <v>58</v>
      </c>
      <c r="K58" s="5">
        <f>INDEX(Sheet1!$B$3:$AF$66,MATCH($A58,Sheet1!$A$3:$A$66,0),MATCH(K$2,Sheet1!$B$2:$AF$2,0))</f>
        <v>0</v>
      </c>
      <c r="L58" s="5">
        <f>INDEX(Sheet1!$B$3:$AF$66,MATCH($A58,Sheet1!$A$3:$A$66,0),MATCH(L$2,Sheet1!$B$2:$AF$2,0))</f>
        <v>814</v>
      </c>
      <c r="M58" s="5">
        <f>INDEX(Sheet1!$B$3:$AF$66,MATCH($A58,Sheet1!$A$3:$A$66,0),MATCH(M$2,Sheet1!$B$2:$AF$2,0))</f>
        <v>1434</v>
      </c>
      <c r="N58" s="5">
        <f>INDEX(Sheet1!$B$3:$AF$66,MATCH($A58,Sheet1!$A$3:$A$66,0),MATCH(N$2,Sheet1!$B$2:$AF$2,0))</f>
        <v>128</v>
      </c>
      <c r="O58" s="5">
        <f>INDEX(Sheet1!$B$3:$AF$66,MATCH($A58,Sheet1!$A$3:$A$66,0),MATCH(O$2,Sheet1!$B$2:$AF$2,0))</f>
        <v>516</v>
      </c>
      <c r="P58" s="5">
        <f>INDEX(Sheet1!$B$3:$AF$66,MATCH($A58,Sheet1!$A$3:$A$66,0),MATCH(P$2,Sheet1!$B$2:$AF$2,0))</f>
        <v>553</v>
      </c>
      <c r="Q58" s="5">
        <f>INDEX(Sheet1!$B$3:$AF$66,MATCH($A58,Sheet1!$A$3:$A$66,0),MATCH(Q$2,Sheet1!$B$2:$AF$2,0))</f>
        <v>384</v>
      </c>
      <c r="R58" s="5">
        <f>INDEX(Sheet1!$B$3:$AF$66,MATCH($A58,Sheet1!$A$3:$A$66,0),MATCH(R$2,Sheet1!$B$2:$AF$2,0))</f>
        <v>1273</v>
      </c>
      <c r="S58" s="5">
        <f>INDEX(Sheet1!$B$3:$AF$66,MATCH($A58,Sheet1!$A$3:$A$66,0),MATCH(S$2,Sheet1!$B$2:$AF$2,0))</f>
        <v>341</v>
      </c>
      <c r="T58" s="5">
        <f>INDEX(Sheet1!$B$3:$AF$66,MATCH($A58,Sheet1!$A$3:$A$66,0),MATCH(T$2,Sheet1!$B$2:$AF$2,0))</f>
        <v>647</v>
      </c>
      <c r="U58" s="5">
        <f>INDEX(Sheet1!$B$3:$AF$66,MATCH($A58,Sheet1!$A$3:$A$66,0),MATCH(U$2,Sheet1!$B$2:$AF$2,0))</f>
        <v>0</v>
      </c>
      <c r="V58" s="5">
        <f>INDEX(Sheet1!$B$3:$AF$66,MATCH($A58,Sheet1!$A$3:$A$66,0),MATCH(V$2,Sheet1!$B$2:$AF$2,0))</f>
        <v>17</v>
      </c>
      <c r="W58" s="5">
        <f>INDEX(Sheet1!$B$3:$AF$66,MATCH($A58,Sheet1!$A$3:$A$66,0),MATCH(W$2,Sheet1!$B$2:$AF$2,0))</f>
        <v>15</v>
      </c>
      <c r="X58" s="5">
        <f>INDEX(Sheet1!$B$3:$AF$66,MATCH($A58,Sheet1!$A$3:$A$66,0),MATCH(X$2,Sheet1!$B$2:$AF$2,0))</f>
        <v>5603</v>
      </c>
      <c r="Y58" s="5">
        <f>INDEX(Sheet1!$B$3:$AF$66,MATCH($A58,Sheet1!$A$3:$A$66,0),MATCH(Y$2,Sheet1!$B$2:$AF$2,0))</f>
        <v>370</v>
      </c>
      <c r="Z58" s="5">
        <f>INDEX(Sheet1!$B$3:$AF$66,MATCH($A58,Sheet1!$A$3:$A$66,0),MATCH(Z$2,Sheet1!$B$2:$AF$2,0))</f>
        <v>59</v>
      </c>
      <c r="AA58" s="5">
        <f>INDEX(Sheet1!$B$3:$AF$66,MATCH($A58,Sheet1!$A$3:$A$66,0),MATCH(AA$2,Sheet1!$B$2:$AF$2,0))</f>
        <v>350</v>
      </c>
      <c r="AB58" s="5">
        <f>INDEX(Sheet1!$B$3:$AF$66,MATCH($A58,Sheet1!$A$3:$A$66,0),MATCH(AB$2,Sheet1!$B$2:$AF$2,0))</f>
        <v>749</v>
      </c>
      <c r="AC58" s="5">
        <f>INDEX(Sheet1!$B$3:$AF$66,MATCH($A58,Sheet1!$A$3:$A$66,0),MATCH(AC$2,Sheet1!$B$2:$AF$2,0))</f>
        <v>350</v>
      </c>
      <c r="AD58" s="5">
        <f>INDEX(Sheet1!$B$3:$AF$66,MATCH($A58,Sheet1!$A$3:$A$66,0),MATCH(AD$2,Sheet1!$B$2:$AF$2,0))</f>
        <v>0</v>
      </c>
      <c r="AE58" s="5">
        <f>INDEX(Sheet1!$B$3:$AF$66,MATCH($A58,Sheet1!$A$3:$A$66,0),MATCH(AE$2,Sheet1!$B$2:$AF$2,0))</f>
        <v>110</v>
      </c>
      <c r="AF58" s="5">
        <f>INDEX(Sheet1!$B$3:$AF$66,MATCH($A58,Sheet1!$A$3:$A$66,0),MATCH(AF$2,Sheet1!$B$2:$AF$2,0))</f>
        <v>89</v>
      </c>
      <c r="AG58" s="5">
        <f>INDEX(Sheet1!$B$3:$AF$66,MATCH($A58,Sheet1!$A$3:$A$66,0),MATCH(AG$2,Sheet1!$B$2:$AF$2,0))</f>
        <v>157</v>
      </c>
      <c r="AH58" s="31">
        <f t="shared" si="0"/>
        <v>16063</v>
      </c>
      <c r="AI58">
        <f t="shared" si="1"/>
        <v>40</v>
      </c>
    </row>
    <row r="59" spans="1:35">
      <c r="A59" s="27">
        <v>157</v>
      </c>
      <c r="B59" s="26" t="str">
        <f>VLOOKUP(A59,候选人编号!$A$2:$B$65,2,0)</f>
        <v>谢清洁</v>
      </c>
      <c r="C59" s="5">
        <f>INDEX(Sheet1!$B$3:$AF$66,MATCH($A59,Sheet1!$A$3:$A$66,0),MATCH(C$2,Sheet1!$B$2:$AF$2,0))</f>
        <v>485</v>
      </c>
      <c r="D59" s="5">
        <f>INDEX(Sheet1!$B$3:$AF$66,MATCH($A59,Sheet1!$A$3:$A$66,0),MATCH(D$2,Sheet1!$B$2:$AF$2,0))</f>
        <v>115</v>
      </c>
      <c r="E59" s="5">
        <f>INDEX(Sheet1!$B$3:$AF$66,MATCH($A59,Sheet1!$A$3:$A$66,0),MATCH(E$2,Sheet1!$B$2:$AF$2,0))</f>
        <v>193</v>
      </c>
      <c r="F59" s="5">
        <f>INDEX(Sheet1!$B$3:$AF$66,MATCH($A59,Sheet1!$A$3:$A$66,0),MATCH(F$2,Sheet1!$B$2:$AF$2,0))</f>
        <v>544</v>
      </c>
      <c r="G59" s="5">
        <f>INDEX(Sheet1!$B$3:$AF$66,MATCH($A59,Sheet1!$A$3:$A$66,0),MATCH(G$2,Sheet1!$B$2:$AF$2,0))</f>
        <v>282</v>
      </c>
      <c r="H59" s="5">
        <f>INDEX(Sheet1!$B$3:$AF$66,MATCH($A59,Sheet1!$A$3:$A$66,0),MATCH(H$2,Sheet1!$B$2:$AF$2,0))</f>
        <v>88</v>
      </c>
      <c r="I59" s="5">
        <f>INDEX(Sheet1!$B$3:$AF$66,MATCH($A59,Sheet1!$A$3:$A$66,0),MATCH(I$2,Sheet1!$B$2:$AF$2,0))</f>
        <v>168</v>
      </c>
      <c r="J59" s="5">
        <f>INDEX(Sheet1!$B$3:$AF$66,MATCH($A59,Sheet1!$A$3:$A$66,0),MATCH(J$2,Sheet1!$B$2:$AF$2,0))</f>
        <v>3</v>
      </c>
      <c r="K59" s="5">
        <f>INDEX(Sheet1!$B$3:$AF$66,MATCH($A59,Sheet1!$A$3:$A$66,0),MATCH(K$2,Sheet1!$B$2:$AF$2,0))</f>
        <v>0</v>
      </c>
      <c r="L59" s="5">
        <f>INDEX(Sheet1!$B$3:$AF$66,MATCH($A59,Sheet1!$A$3:$A$66,0),MATCH(L$2,Sheet1!$B$2:$AF$2,0))</f>
        <v>19044</v>
      </c>
      <c r="M59" s="5">
        <f>INDEX(Sheet1!$B$3:$AF$66,MATCH($A59,Sheet1!$A$3:$A$66,0),MATCH(M$2,Sheet1!$B$2:$AF$2,0))</f>
        <v>516</v>
      </c>
      <c r="N59" s="5">
        <f>INDEX(Sheet1!$B$3:$AF$66,MATCH($A59,Sheet1!$A$3:$A$66,0),MATCH(N$2,Sheet1!$B$2:$AF$2,0))</f>
        <v>103</v>
      </c>
      <c r="O59" s="5">
        <f>INDEX(Sheet1!$B$3:$AF$66,MATCH($A59,Sheet1!$A$3:$A$66,0),MATCH(O$2,Sheet1!$B$2:$AF$2,0))</f>
        <v>560</v>
      </c>
      <c r="P59" s="5">
        <f>INDEX(Sheet1!$B$3:$AF$66,MATCH($A59,Sheet1!$A$3:$A$66,0),MATCH(P$2,Sheet1!$B$2:$AF$2,0))</f>
        <v>614</v>
      </c>
      <c r="Q59" s="5">
        <f>INDEX(Sheet1!$B$3:$AF$66,MATCH($A59,Sheet1!$A$3:$A$66,0),MATCH(Q$2,Sheet1!$B$2:$AF$2,0))</f>
        <v>371</v>
      </c>
      <c r="R59" s="5">
        <f>INDEX(Sheet1!$B$3:$AF$66,MATCH($A59,Sheet1!$A$3:$A$66,0),MATCH(R$2,Sheet1!$B$2:$AF$2,0))</f>
        <v>1359</v>
      </c>
      <c r="S59" s="5">
        <f>INDEX(Sheet1!$B$3:$AF$66,MATCH($A59,Sheet1!$A$3:$A$66,0),MATCH(S$2,Sheet1!$B$2:$AF$2,0))</f>
        <v>109</v>
      </c>
      <c r="T59" s="5">
        <f>INDEX(Sheet1!$B$3:$AF$66,MATCH($A59,Sheet1!$A$3:$A$66,0),MATCH(T$2,Sheet1!$B$2:$AF$2,0))</f>
        <v>728</v>
      </c>
      <c r="U59" s="5">
        <f>INDEX(Sheet1!$B$3:$AF$66,MATCH($A59,Sheet1!$A$3:$A$66,0),MATCH(U$2,Sheet1!$B$2:$AF$2,0))</f>
        <v>0</v>
      </c>
      <c r="V59" s="5">
        <f>INDEX(Sheet1!$B$3:$AF$66,MATCH($A59,Sheet1!$A$3:$A$66,0),MATCH(V$2,Sheet1!$B$2:$AF$2,0))</f>
        <v>21</v>
      </c>
      <c r="W59" s="5">
        <f>INDEX(Sheet1!$B$3:$AF$66,MATCH($A59,Sheet1!$A$3:$A$66,0),MATCH(W$2,Sheet1!$B$2:$AF$2,0))</f>
        <v>13</v>
      </c>
      <c r="X59" s="5">
        <f>INDEX(Sheet1!$B$3:$AF$66,MATCH($A59,Sheet1!$A$3:$A$66,0),MATCH(X$2,Sheet1!$B$2:$AF$2,0))</f>
        <v>5782</v>
      </c>
      <c r="Y59" s="5">
        <f>INDEX(Sheet1!$B$3:$AF$66,MATCH($A59,Sheet1!$A$3:$A$66,0),MATCH(Y$2,Sheet1!$B$2:$AF$2,0))</f>
        <v>442</v>
      </c>
      <c r="Z59" s="5">
        <f>INDEX(Sheet1!$B$3:$AF$66,MATCH($A59,Sheet1!$A$3:$A$66,0),MATCH(Z$2,Sheet1!$B$2:$AF$2,0))</f>
        <v>99</v>
      </c>
      <c r="AA59" s="5">
        <f>INDEX(Sheet1!$B$3:$AF$66,MATCH($A59,Sheet1!$A$3:$A$66,0),MATCH(AA$2,Sheet1!$B$2:$AF$2,0))</f>
        <v>282</v>
      </c>
      <c r="AB59" s="5">
        <f>INDEX(Sheet1!$B$3:$AF$66,MATCH($A59,Sheet1!$A$3:$A$66,0),MATCH(AB$2,Sheet1!$B$2:$AF$2,0))</f>
        <v>558</v>
      </c>
      <c r="AC59" s="5">
        <f>INDEX(Sheet1!$B$3:$AF$66,MATCH($A59,Sheet1!$A$3:$A$66,0),MATCH(AC$2,Sheet1!$B$2:$AF$2,0))</f>
        <v>350</v>
      </c>
      <c r="AD59" s="5">
        <f>INDEX(Sheet1!$B$3:$AF$66,MATCH($A59,Sheet1!$A$3:$A$66,0),MATCH(AD$2,Sheet1!$B$2:$AF$2,0))</f>
        <v>3</v>
      </c>
      <c r="AE59" s="5">
        <f>INDEX(Sheet1!$B$3:$AF$66,MATCH($A59,Sheet1!$A$3:$A$66,0),MATCH(AE$2,Sheet1!$B$2:$AF$2,0))</f>
        <v>139</v>
      </c>
      <c r="AF59" s="5">
        <f>INDEX(Sheet1!$B$3:$AF$66,MATCH($A59,Sheet1!$A$3:$A$66,0),MATCH(AF$2,Sheet1!$B$2:$AF$2,0))</f>
        <v>78</v>
      </c>
      <c r="AG59" s="5">
        <f>INDEX(Sheet1!$B$3:$AF$66,MATCH($A59,Sheet1!$A$3:$A$66,0),MATCH(AG$2,Sheet1!$B$2:$AF$2,0))</f>
        <v>198</v>
      </c>
      <c r="AH59" s="31">
        <f t="shared" si="0"/>
        <v>33247</v>
      </c>
      <c r="AI59">
        <f t="shared" si="1"/>
        <v>19</v>
      </c>
    </row>
    <row r="60" spans="1:35">
      <c r="A60" s="27">
        <v>158</v>
      </c>
      <c r="B60" s="26" t="str">
        <f>VLOOKUP(A60,候选人编号!$A$2:$B$65,2,0)</f>
        <v>韩长安</v>
      </c>
      <c r="C60" s="5">
        <f>INDEX(Sheet1!$B$3:$AF$66,MATCH($A60,Sheet1!$A$3:$A$66,0),MATCH(C$2,Sheet1!$B$2:$AF$2,0))</f>
        <v>628</v>
      </c>
      <c r="D60" s="5">
        <f>INDEX(Sheet1!$B$3:$AF$66,MATCH($A60,Sheet1!$A$3:$A$66,0),MATCH(D$2,Sheet1!$B$2:$AF$2,0))</f>
        <v>128</v>
      </c>
      <c r="E60" s="5">
        <f>INDEX(Sheet1!$B$3:$AF$66,MATCH($A60,Sheet1!$A$3:$A$66,0),MATCH(E$2,Sheet1!$B$2:$AF$2,0))</f>
        <v>88</v>
      </c>
      <c r="F60" s="5">
        <f>INDEX(Sheet1!$B$3:$AF$66,MATCH($A60,Sheet1!$A$3:$A$66,0),MATCH(F$2,Sheet1!$B$2:$AF$2,0))</f>
        <v>771</v>
      </c>
      <c r="G60" s="5">
        <f>INDEX(Sheet1!$B$3:$AF$66,MATCH($A60,Sheet1!$A$3:$A$66,0),MATCH(G$2,Sheet1!$B$2:$AF$2,0))</f>
        <v>301</v>
      </c>
      <c r="H60" s="5">
        <f>INDEX(Sheet1!$B$3:$AF$66,MATCH($A60,Sheet1!$A$3:$A$66,0),MATCH(H$2,Sheet1!$B$2:$AF$2,0))</f>
        <v>105</v>
      </c>
      <c r="I60" s="5">
        <f>INDEX(Sheet1!$B$3:$AF$66,MATCH($A60,Sheet1!$A$3:$A$66,0),MATCH(I$2,Sheet1!$B$2:$AF$2,0))</f>
        <v>225</v>
      </c>
      <c r="J60" s="5">
        <f>INDEX(Sheet1!$B$3:$AF$66,MATCH($A60,Sheet1!$A$3:$A$66,0),MATCH(J$2,Sheet1!$B$2:$AF$2,0))</f>
        <v>4</v>
      </c>
      <c r="K60" s="5">
        <f>INDEX(Sheet1!$B$3:$AF$66,MATCH($A60,Sheet1!$A$3:$A$66,0),MATCH(K$2,Sheet1!$B$2:$AF$2,0))</f>
        <v>0</v>
      </c>
      <c r="L60" s="5">
        <f>INDEX(Sheet1!$B$3:$AF$66,MATCH($A60,Sheet1!$A$3:$A$66,0),MATCH(L$2,Sheet1!$B$2:$AF$2,0))</f>
        <v>3168</v>
      </c>
      <c r="M60" s="5">
        <f>INDEX(Sheet1!$B$3:$AF$66,MATCH($A60,Sheet1!$A$3:$A$66,0),MATCH(M$2,Sheet1!$B$2:$AF$2,0))</f>
        <v>2366</v>
      </c>
      <c r="N60" s="5">
        <f>INDEX(Sheet1!$B$3:$AF$66,MATCH($A60,Sheet1!$A$3:$A$66,0),MATCH(N$2,Sheet1!$B$2:$AF$2,0))</f>
        <v>273</v>
      </c>
      <c r="O60" s="5">
        <f>INDEX(Sheet1!$B$3:$AF$66,MATCH($A60,Sheet1!$A$3:$A$66,0),MATCH(O$2,Sheet1!$B$2:$AF$2,0))</f>
        <v>368</v>
      </c>
      <c r="P60" s="5">
        <f>INDEX(Sheet1!$B$3:$AF$66,MATCH($A60,Sheet1!$A$3:$A$66,0),MATCH(P$2,Sheet1!$B$2:$AF$2,0))</f>
        <v>917</v>
      </c>
      <c r="Q60" s="5">
        <f>INDEX(Sheet1!$B$3:$AF$66,MATCH($A60,Sheet1!$A$3:$A$66,0),MATCH(Q$2,Sheet1!$B$2:$AF$2,0))</f>
        <v>428</v>
      </c>
      <c r="R60" s="5">
        <f>INDEX(Sheet1!$B$3:$AF$66,MATCH($A60,Sheet1!$A$3:$A$66,0),MATCH(R$2,Sheet1!$B$2:$AF$2,0))</f>
        <v>1609</v>
      </c>
      <c r="S60" s="5">
        <f>INDEX(Sheet1!$B$3:$AF$66,MATCH($A60,Sheet1!$A$3:$A$66,0),MATCH(S$2,Sheet1!$B$2:$AF$2,0))</f>
        <v>797</v>
      </c>
      <c r="T60" s="5">
        <f>INDEX(Sheet1!$B$3:$AF$66,MATCH($A60,Sheet1!$A$3:$A$66,0),MATCH(T$2,Sheet1!$B$2:$AF$2,0))</f>
        <v>541</v>
      </c>
      <c r="U60" s="5">
        <f>INDEX(Sheet1!$B$3:$AF$66,MATCH($A60,Sheet1!$A$3:$A$66,0),MATCH(U$2,Sheet1!$B$2:$AF$2,0))</f>
        <v>0</v>
      </c>
      <c r="V60" s="5">
        <f>INDEX(Sheet1!$B$3:$AF$66,MATCH($A60,Sheet1!$A$3:$A$66,0),MATCH(V$2,Sheet1!$B$2:$AF$2,0))</f>
        <v>22</v>
      </c>
      <c r="W60" s="5">
        <f>INDEX(Sheet1!$B$3:$AF$66,MATCH($A60,Sheet1!$A$3:$A$66,0),MATCH(W$2,Sheet1!$B$2:$AF$2,0))</f>
        <v>11</v>
      </c>
      <c r="X60" s="5">
        <f>INDEX(Sheet1!$B$3:$AF$66,MATCH($A60,Sheet1!$A$3:$A$66,0),MATCH(X$2,Sheet1!$B$2:$AF$2,0))</f>
        <v>3887</v>
      </c>
      <c r="Y60" s="5">
        <f>INDEX(Sheet1!$B$3:$AF$66,MATCH($A60,Sheet1!$A$3:$A$66,0),MATCH(Y$2,Sheet1!$B$2:$AF$2,0))</f>
        <v>56058</v>
      </c>
      <c r="Z60" s="5">
        <f>INDEX(Sheet1!$B$3:$AF$66,MATCH($A60,Sheet1!$A$3:$A$66,0),MATCH(Z$2,Sheet1!$B$2:$AF$2,0))</f>
        <v>118</v>
      </c>
      <c r="AA60" s="5">
        <f>INDEX(Sheet1!$B$3:$AF$66,MATCH($A60,Sheet1!$A$3:$A$66,0),MATCH(AA$2,Sheet1!$B$2:$AF$2,0))</f>
        <v>665</v>
      </c>
      <c r="AB60" s="5">
        <f>INDEX(Sheet1!$B$3:$AF$66,MATCH($A60,Sheet1!$A$3:$A$66,0),MATCH(AB$2,Sheet1!$B$2:$AF$2,0))</f>
        <v>1040</v>
      </c>
      <c r="AC60" s="5">
        <f>INDEX(Sheet1!$B$3:$AF$66,MATCH($A60,Sheet1!$A$3:$A$66,0),MATCH(AC$2,Sheet1!$B$2:$AF$2,0))</f>
        <v>372</v>
      </c>
      <c r="AD60" s="5">
        <f>INDEX(Sheet1!$B$3:$AF$66,MATCH($A60,Sheet1!$A$3:$A$66,0),MATCH(AD$2,Sheet1!$B$2:$AF$2,0))</f>
        <v>3</v>
      </c>
      <c r="AE60" s="5">
        <f>INDEX(Sheet1!$B$3:$AF$66,MATCH($A60,Sheet1!$A$3:$A$66,0),MATCH(AE$2,Sheet1!$B$2:$AF$2,0))</f>
        <v>107</v>
      </c>
      <c r="AF60" s="5">
        <f>INDEX(Sheet1!$B$3:$AF$66,MATCH($A60,Sheet1!$A$3:$A$66,0),MATCH(AF$2,Sheet1!$B$2:$AF$2,0))</f>
        <v>99</v>
      </c>
      <c r="AG60" s="5">
        <f>INDEX(Sheet1!$B$3:$AF$66,MATCH($A60,Sheet1!$A$3:$A$66,0),MATCH(AG$2,Sheet1!$B$2:$AF$2,0))</f>
        <v>223</v>
      </c>
      <c r="AH60" s="31">
        <f t="shared" si="0"/>
        <v>75322</v>
      </c>
      <c r="AI60">
        <f t="shared" si="1"/>
        <v>7</v>
      </c>
    </row>
    <row r="61" spans="1:35">
      <c r="A61" s="27">
        <v>159</v>
      </c>
      <c r="B61" s="26" t="str">
        <f>VLOOKUP(A61,候选人编号!$A$2:$B$65,2,0)</f>
        <v>韩淑敏</v>
      </c>
      <c r="C61" s="5">
        <f>INDEX(Sheet1!$B$3:$AF$66,MATCH($A61,Sheet1!$A$3:$A$66,0),MATCH(C$2,Sheet1!$B$2:$AF$2,0))</f>
        <v>398</v>
      </c>
      <c r="D61" s="5">
        <f>INDEX(Sheet1!$B$3:$AF$66,MATCH($A61,Sheet1!$A$3:$A$66,0),MATCH(D$2,Sheet1!$B$2:$AF$2,0))</f>
        <v>122</v>
      </c>
      <c r="E61" s="5">
        <f>INDEX(Sheet1!$B$3:$AF$66,MATCH($A61,Sheet1!$A$3:$A$66,0),MATCH(E$2,Sheet1!$B$2:$AF$2,0))</f>
        <v>79</v>
      </c>
      <c r="F61" s="5">
        <f>INDEX(Sheet1!$B$3:$AF$66,MATCH($A61,Sheet1!$A$3:$A$66,0),MATCH(F$2,Sheet1!$B$2:$AF$2,0))</f>
        <v>837</v>
      </c>
      <c r="G61" s="5">
        <f>INDEX(Sheet1!$B$3:$AF$66,MATCH($A61,Sheet1!$A$3:$A$66,0),MATCH(G$2,Sheet1!$B$2:$AF$2,0))</f>
        <v>309</v>
      </c>
      <c r="H61" s="5">
        <f>INDEX(Sheet1!$B$3:$AF$66,MATCH($A61,Sheet1!$A$3:$A$66,0),MATCH(H$2,Sheet1!$B$2:$AF$2,0))</f>
        <v>97</v>
      </c>
      <c r="I61" s="5">
        <f>INDEX(Sheet1!$B$3:$AF$66,MATCH($A61,Sheet1!$A$3:$A$66,0),MATCH(I$2,Sheet1!$B$2:$AF$2,0))</f>
        <v>175</v>
      </c>
      <c r="J61" s="5">
        <f>INDEX(Sheet1!$B$3:$AF$66,MATCH($A61,Sheet1!$A$3:$A$66,0),MATCH(J$2,Sheet1!$B$2:$AF$2,0))</f>
        <v>2</v>
      </c>
      <c r="K61" s="5">
        <f>INDEX(Sheet1!$B$3:$AF$66,MATCH($A61,Sheet1!$A$3:$A$66,0),MATCH(K$2,Sheet1!$B$2:$AF$2,0))</f>
        <v>0</v>
      </c>
      <c r="L61" s="5">
        <f>INDEX(Sheet1!$B$3:$AF$66,MATCH($A61,Sheet1!$A$3:$A$66,0),MATCH(L$2,Sheet1!$B$2:$AF$2,0))</f>
        <v>653</v>
      </c>
      <c r="M61" s="5">
        <f>INDEX(Sheet1!$B$3:$AF$66,MATCH($A61,Sheet1!$A$3:$A$66,0),MATCH(M$2,Sheet1!$B$2:$AF$2,0))</f>
        <v>464</v>
      </c>
      <c r="N61" s="5">
        <f>INDEX(Sheet1!$B$3:$AF$66,MATCH($A61,Sheet1!$A$3:$A$66,0),MATCH(N$2,Sheet1!$B$2:$AF$2,0))</f>
        <v>124</v>
      </c>
      <c r="O61" s="5">
        <f>INDEX(Sheet1!$B$3:$AF$66,MATCH($A61,Sheet1!$A$3:$A$66,0),MATCH(O$2,Sheet1!$B$2:$AF$2,0))</f>
        <v>309</v>
      </c>
      <c r="P61" s="5">
        <f>INDEX(Sheet1!$B$3:$AF$66,MATCH($A61,Sheet1!$A$3:$A$66,0),MATCH(P$2,Sheet1!$B$2:$AF$2,0))</f>
        <v>583</v>
      </c>
      <c r="Q61" s="5">
        <f>INDEX(Sheet1!$B$3:$AF$66,MATCH($A61,Sheet1!$A$3:$A$66,0),MATCH(Q$2,Sheet1!$B$2:$AF$2,0))</f>
        <v>330</v>
      </c>
      <c r="R61" s="5">
        <f>INDEX(Sheet1!$B$3:$AF$66,MATCH($A61,Sheet1!$A$3:$A$66,0),MATCH(R$2,Sheet1!$B$2:$AF$2,0))</f>
        <v>1159</v>
      </c>
      <c r="S61" s="5">
        <f>INDEX(Sheet1!$B$3:$AF$66,MATCH($A61,Sheet1!$A$3:$A$66,0),MATCH(S$2,Sheet1!$B$2:$AF$2,0))</f>
        <v>83</v>
      </c>
      <c r="T61" s="5">
        <f>INDEX(Sheet1!$B$3:$AF$66,MATCH($A61,Sheet1!$A$3:$A$66,0),MATCH(T$2,Sheet1!$B$2:$AF$2,0))</f>
        <v>545</v>
      </c>
      <c r="U61" s="5">
        <f>INDEX(Sheet1!$B$3:$AF$66,MATCH($A61,Sheet1!$A$3:$A$66,0),MATCH(U$2,Sheet1!$B$2:$AF$2,0))</f>
        <v>0</v>
      </c>
      <c r="V61" s="5">
        <f>INDEX(Sheet1!$B$3:$AF$66,MATCH($A61,Sheet1!$A$3:$A$66,0),MATCH(V$2,Sheet1!$B$2:$AF$2,0))</f>
        <v>39</v>
      </c>
      <c r="W61" s="5">
        <f>INDEX(Sheet1!$B$3:$AF$66,MATCH($A61,Sheet1!$A$3:$A$66,0),MATCH(W$2,Sheet1!$B$2:$AF$2,0))</f>
        <v>28</v>
      </c>
      <c r="X61" s="5">
        <f>INDEX(Sheet1!$B$3:$AF$66,MATCH($A61,Sheet1!$A$3:$A$66,0),MATCH(X$2,Sheet1!$B$2:$AF$2,0))</f>
        <v>2844</v>
      </c>
      <c r="Y61" s="5">
        <f>INDEX(Sheet1!$B$3:$AF$66,MATCH($A61,Sheet1!$A$3:$A$66,0),MATCH(Y$2,Sheet1!$B$2:$AF$2,0))</f>
        <v>382</v>
      </c>
      <c r="Z61" s="5">
        <f>INDEX(Sheet1!$B$3:$AF$66,MATCH($A61,Sheet1!$A$3:$A$66,0),MATCH(Z$2,Sheet1!$B$2:$AF$2,0))</f>
        <v>92</v>
      </c>
      <c r="AA61" s="5">
        <f>INDEX(Sheet1!$B$3:$AF$66,MATCH($A61,Sheet1!$A$3:$A$66,0),MATCH(AA$2,Sheet1!$B$2:$AF$2,0))</f>
        <v>257</v>
      </c>
      <c r="AB61" s="5">
        <f>INDEX(Sheet1!$B$3:$AF$66,MATCH($A61,Sheet1!$A$3:$A$66,0),MATCH(AB$2,Sheet1!$B$2:$AF$2,0))</f>
        <v>491</v>
      </c>
      <c r="AC61" s="5">
        <f>INDEX(Sheet1!$B$3:$AF$66,MATCH($A61,Sheet1!$A$3:$A$66,0),MATCH(AC$2,Sheet1!$B$2:$AF$2,0))</f>
        <v>302</v>
      </c>
      <c r="AD61" s="5">
        <f>INDEX(Sheet1!$B$3:$AF$66,MATCH($A61,Sheet1!$A$3:$A$66,0),MATCH(AD$2,Sheet1!$B$2:$AF$2,0))</f>
        <v>4</v>
      </c>
      <c r="AE61" s="5">
        <f>INDEX(Sheet1!$B$3:$AF$66,MATCH($A61,Sheet1!$A$3:$A$66,0),MATCH(AE$2,Sheet1!$B$2:$AF$2,0))</f>
        <v>100</v>
      </c>
      <c r="AF61" s="5">
        <f>INDEX(Sheet1!$B$3:$AF$66,MATCH($A61,Sheet1!$A$3:$A$66,0),MATCH(AF$2,Sheet1!$B$2:$AF$2,0))</f>
        <v>55</v>
      </c>
      <c r="AG61" s="5">
        <f>INDEX(Sheet1!$B$3:$AF$66,MATCH($A61,Sheet1!$A$3:$A$66,0),MATCH(AG$2,Sheet1!$B$2:$AF$2,0))</f>
        <v>185</v>
      </c>
      <c r="AH61" s="31">
        <f t="shared" si="0"/>
        <v>11048</v>
      </c>
      <c r="AI61">
        <f t="shared" si="1"/>
        <v>51</v>
      </c>
    </row>
    <row r="62" spans="1:35">
      <c r="A62" s="27">
        <v>160</v>
      </c>
      <c r="B62" s="26" t="str">
        <f>VLOOKUP(A62,候选人编号!$A$2:$B$65,2,0)</f>
        <v>熊宁</v>
      </c>
      <c r="C62" s="5">
        <f>INDEX(Sheet1!$B$3:$AF$66,MATCH($A62,Sheet1!$A$3:$A$66,0),MATCH(C$2,Sheet1!$B$2:$AF$2,0))</f>
        <v>740</v>
      </c>
      <c r="D62" s="5">
        <f>INDEX(Sheet1!$B$3:$AF$66,MATCH($A62,Sheet1!$A$3:$A$66,0),MATCH(D$2,Sheet1!$B$2:$AF$2,0))</f>
        <v>106</v>
      </c>
      <c r="E62" s="5">
        <f>INDEX(Sheet1!$B$3:$AF$66,MATCH($A62,Sheet1!$A$3:$A$66,0),MATCH(E$2,Sheet1!$B$2:$AF$2,0))</f>
        <v>196</v>
      </c>
      <c r="F62" s="5">
        <f>INDEX(Sheet1!$B$3:$AF$66,MATCH($A62,Sheet1!$A$3:$A$66,0),MATCH(F$2,Sheet1!$B$2:$AF$2,0))</f>
        <v>568</v>
      </c>
      <c r="G62" s="5">
        <f>INDEX(Sheet1!$B$3:$AF$66,MATCH($A62,Sheet1!$A$3:$A$66,0),MATCH(G$2,Sheet1!$B$2:$AF$2,0))</f>
        <v>212</v>
      </c>
      <c r="H62" s="5">
        <f>INDEX(Sheet1!$B$3:$AF$66,MATCH($A62,Sheet1!$A$3:$A$66,0),MATCH(H$2,Sheet1!$B$2:$AF$2,0))</f>
        <v>89</v>
      </c>
      <c r="I62" s="5">
        <f>INDEX(Sheet1!$B$3:$AF$66,MATCH($A62,Sheet1!$A$3:$A$66,0),MATCH(I$2,Sheet1!$B$2:$AF$2,0))</f>
        <v>194</v>
      </c>
      <c r="J62" s="5">
        <f>INDEX(Sheet1!$B$3:$AF$66,MATCH($A62,Sheet1!$A$3:$A$66,0),MATCH(J$2,Sheet1!$B$2:$AF$2,0))</f>
        <v>19</v>
      </c>
      <c r="K62" s="5">
        <f>INDEX(Sheet1!$B$3:$AF$66,MATCH($A62,Sheet1!$A$3:$A$66,0),MATCH(K$2,Sheet1!$B$2:$AF$2,0))</f>
        <v>0</v>
      </c>
      <c r="L62" s="5">
        <f>INDEX(Sheet1!$B$3:$AF$66,MATCH($A62,Sheet1!$A$3:$A$66,0),MATCH(L$2,Sheet1!$B$2:$AF$2,0))</f>
        <v>935</v>
      </c>
      <c r="M62" s="5">
        <f>INDEX(Sheet1!$B$3:$AF$66,MATCH($A62,Sheet1!$A$3:$A$66,0),MATCH(M$2,Sheet1!$B$2:$AF$2,0))</f>
        <v>451</v>
      </c>
      <c r="N62" s="5">
        <f>INDEX(Sheet1!$B$3:$AF$66,MATCH($A62,Sheet1!$A$3:$A$66,0),MATCH(N$2,Sheet1!$B$2:$AF$2,0))</f>
        <v>90</v>
      </c>
      <c r="O62" s="5">
        <f>INDEX(Sheet1!$B$3:$AF$66,MATCH($A62,Sheet1!$A$3:$A$66,0),MATCH(O$2,Sheet1!$B$2:$AF$2,0))</f>
        <v>353</v>
      </c>
      <c r="P62" s="5">
        <f>INDEX(Sheet1!$B$3:$AF$66,MATCH($A62,Sheet1!$A$3:$A$66,0),MATCH(P$2,Sheet1!$B$2:$AF$2,0))</f>
        <v>533</v>
      </c>
      <c r="Q62" s="5">
        <f>INDEX(Sheet1!$B$3:$AF$66,MATCH($A62,Sheet1!$A$3:$A$66,0),MATCH(Q$2,Sheet1!$B$2:$AF$2,0))</f>
        <v>321</v>
      </c>
      <c r="R62" s="5">
        <f>INDEX(Sheet1!$B$3:$AF$66,MATCH($A62,Sheet1!$A$3:$A$66,0),MATCH(R$2,Sheet1!$B$2:$AF$2,0))</f>
        <v>1282</v>
      </c>
      <c r="S62" s="5">
        <f>INDEX(Sheet1!$B$3:$AF$66,MATCH($A62,Sheet1!$A$3:$A$66,0),MATCH(S$2,Sheet1!$B$2:$AF$2,0))</f>
        <v>199</v>
      </c>
      <c r="T62" s="5">
        <f>INDEX(Sheet1!$B$3:$AF$66,MATCH($A62,Sheet1!$A$3:$A$66,0),MATCH(T$2,Sheet1!$B$2:$AF$2,0))</f>
        <v>370</v>
      </c>
      <c r="U62" s="5">
        <f>INDEX(Sheet1!$B$3:$AF$66,MATCH($A62,Sheet1!$A$3:$A$66,0),MATCH(U$2,Sheet1!$B$2:$AF$2,0))</f>
        <v>0</v>
      </c>
      <c r="V62" s="5">
        <f>INDEX(Sheet1!$B$3:$AF$66,MATCH($A62,Sheet1!$A$3:$A$66,0),MATCH(V$2,Sheet1!$B$2:$AF$2,0))</f>
        <v>24</v>
      </c>
      <c r="W62" s="5">
        <f>INDEX(Sheet1!$B$3:$AF$66,MATCH($A62,Sheet1!$A$3:$A$66,0),MATCH(W$2,Sheet1!$B$2:$AF$2,0))</f>
        <v>60</v>
      </c>
      <c r="X62" s="5">
        <f>INDEX(Sheet1!$B$3:$AF$66,MATCH($A62,Sheet1!$A$3:$A$66,0),MATCH(X$2,Sheet1!$B$2:$AF$2,0))</f>
        <v>2931</v>
      </c>
      <c r="Y62" s="5">
        <f>INDEX(Sheet1!$B$3:$AF$66,MATCH($A62,Sheet1!$A$3:$A$66,0),MATCH(Y$2,Sheet1!$B$2:$AF$2,0))</f>
        <v>368</v>
      </c>
      <c r="Z62" s="5">
        <f>INDEX(Sheet1!$B$3:$AF$66,MATCH($A62,Sheet1!$A$3:$A$66,0),MATCH(Z$2,Sheet1!$B$2:$AF$2,0))</f>
        <v>7185</v>
      </c>
      <c r="AA62" s="5">
        <f>INDEX(Sheet1!$B$3:$AF$66,MATCH($A62,Sheet1!$A$3:$A$66,0),MATCH(AA$2,Sheet1!$B$2:$AF$2,0))</f>
        <v>236</v>
      </c>
      <c r="AB62" s="5">
        <f>INDEX(Sheet1!$B$3:$AF$66,MATCH($A62,Sheet1!$A$3:$A$66,0),MATCH(AB$2,Sheet1!$B$2:$AF$2,0))</f>
        <v>492</v>
      </c>
      <c r="AC62" s="5">
        <f>INDEX(Sheet1!$B$3:$AF$66,MATCH($A62,Sheet1!$A$3:$A$66,0),MATCH(AC$2,Sheet1!$B$2:$AF$2,0))</f>
        <v>288</v>
      </c>
      <c r="AD62" s="5">
        <f>INDEX(Sheet1!$B$3:$AF$66,MATCH($A62,Sheet1!$A$3:$A$66,0),MATCH(AD$2,Sheet1!$B$2:$AF$2,0))</f>
        <v>11</v>
      </c>
      <c r="AE62" s="5">
        <f>INDEX(Sheet1!$B$3:$AF$66,MATCH($A62,Sheet1!$A$3:$A$66,0),MATCH(AE$2,Sheet1!$B$2:$AF$2,0))</f>
        <v>85</v>
      </c>
      <c r="AF62" s="5">
        <f>INDEX(Sheet1!$B$3:$AF$66,MATCH($A62,Sheet1!$A$3:$A$66,0),MATCH(AF$2,Sheet1!$B$2:$AF$2,0))</f>
        <v>92</v>
      </c>
      <c r="AG62" s="5">
        <f>INDEX(Sheet1!$B$3:$AF$66,MATCH($A62,Sheet1!$A$3:$A$66,0),MATCH(AG$2,Sheet1!$B$2:$AF$2,0))</f>
        <v>101</v>
      </c>
      <c r="AH62" s="31">
        <f t="shared" si="0"/>
        <v>18531</v>
      </c>
      <c r="AI62">
        <f t="shared" si="1"/>
        <v>36</v>
      </c>
    </row>
    <row r="63" spans="1:35">
      <c r="A63" s="27">
        <v>161</v>
      </c>
      <c r="B63" s="26" t="str">
        <f>VLOOKUP(A63,候选人编号!$A$2:$B$65,2,0)</f>
        <v>翟美卿</v>
      </c>
      <c r="C63" s="5">
        <f>INDEX(Sheet1!$B$3:$AF$66,MATCH($A63,Sheet1!$A$3:$A$66,0),MATCH(C$2,Sheet1!$B$2:$AF$2,0))</f>
        <v>385</v>
      </c>
      <c r="D63" s="5">
        <f>INDEX(Sheet1!$B$3:$AF$66,MATCH($A63,Sheet1!$A$3:$A$66,0),MATCH(D$2,Sheet1!$B$2:$AF$2,0))</f>
        <v>93</v>
      </c>
      <c r="E63" s="5">
        <f>INDEX(Sheet1!$B$3:$AF$66,MATCH($A63,Sheet1!$A$3:$A$66,0),MATCH(E$2,Sheet1!$B$2:$AF$2,0))</f>
        <v>69</v>
      </c>
      <c r="F63" s="5">
        <f>INDEX(Sheet1!$B$3:$AF$66,MATCH($A63,Sheet1!$A$3:$A$66,0),MATCH(F$2,Sheet1!$B$2:$AF$2,0))</f>
        <v>433</v>
      </c>
      <c r="G63" s="5">
        <f>INDEX(Sheet1!$B$3:$AF$66,MATCH($A63,Sheet1!$A$3:$A$66,0),MATCH(G$2,Sheet1!$B$2:$AF$2,0))</f>
        <v>225</v>
      </c>
      <c r="H63" s="5">
        <f>INDEX(Sheet1!$B$3:$AF$66,MATCH($A63,Sheet1!$A$3:$A$66,0),MATCH(H$2,Sheet1!$B$2:$AF$2,0))</f>
        <v>88</v>
      </c>
      <c r="I63" s="5">
        <f>INDEX(Sheet1!$B$3:$AF$66,MATCH($A63,Sheet1!$A$3:$A$66,0),MATCH(I$2,Sheet1!$B$2:$AF$2,0))</f>
        <v>211</v>
      </c>
      <c r="J63" s="5">
        <f>INDEX(Sheet1!$B$3:$AF$66,MATCH($A63,Sheet1!$A$3:$A$66,0),MATCH(J$2,Sheet1!$B$2:$AF$2,0))</f>
        <v>0</v>
      </c>
      <c r="K63" s="5">
        <f>INDEX(Sheet1!$B$3:$AF$66,MATCH($A63,Sheet1!$A$3:$A$66,0),MATCH(K$2,Sheet1!$B$2:$AF$2,0))</f>
        <v>0</v>
      </c>
      <c r="L63" s="5">
        <f>INDEX(Sheet1!$B$3:$AF$66,MATCH($A63,Sheet1!$A$3:$A$66,0),MATCH(L$2,Sheet1!$B$2:$AF$2,0))</f>
        <v>431</v>
      </c>
      <c r="M63" s="5">
        <f>INDEX(Sheet1!$B$3:$AF$66,MATCH($A63,Sheet1!$A$3:$A$66,0),MATCH(M$2,Sheet1!$B$2:$AF$2,0))</f>
        <v>1429</v>
      </c>
      <c r="N63" s="5">
        <f>INDEX(Sheet1!$B$3:$AF$66,MATCH($A63,Sheet1!$A$3:$A$66,0),MATCH(N$2,Sheet1!$B$2:$AF$2,0))</f>
        <v>92</v>
      </c>
      <c r="O63" s="5">
        <f>INDEX(Sheet1!$B$3:$AF$66,MATCH($A63,Sheet1!$A$3:$A$66,0),MATCH(O$2,Sheet1!$B$2:$AF$2,0))</f>
        <v>266</v>
      </c>
      <c r="P63" s="5">
        <f>INDEX(Sheet1!$B$3:$AF$66,MATCH($A63,Sheet1!$A$3:$A$66,0),MATCH(P$2,Sheet1!$B$2:$AF$2,0))</f>
        <v>372</v>
      </c>
      <c r="Q63" s="5">
        <f>INDEX(Sheet1!$B$3:$AF$66,MATCH($A63,Sheet1!$A$3:$A$66,0),MATCH(Q$2,Sheet1!$B$2:$AF$2,0))</f>
        <v>253</v>
      </c>
      <c r="R63" s="5">
        <f>INDEX(Sheet1!$B$3:$AF$66,MATCH($A63,Sheet1!$A$3:$A$66,0),MATCH(R$2,Sheet1!$B$2:$AF$2,0))</f>
        <v>788</v>
      </c>
      <c r="S63" s="5">
        <f>INDEX(Sheet1!$B$3:$AF$66,MATCH($A63,Sheet1!$A$3:$A$66,0),MATCH(S$2,Sheet1!$B$2:$AF$2,0))</f>
        <v>277</v>
      </c>
      <c r="T63" s="5">
        <f>INDEX(Sheet1!$B$3:$AF$66,MATCH($A63,Sheet1!$A$3:$A$66,0),MATCH(T$2,Sheet1!$B$2:$AF$2,0))</f>
        <v>382</v>
      </c>
      <c r="U63" s="5">
        <f>INDEX(Sheet1!$B$3:$AF$66,MATCH($A63,Sheet1!$A$3:$A$66,0),MATCH(U$2,Sheet1!$B$2:$AF$2,0))</f>
        <v>0</v>
      </c>
      <c r="V63" s="5">
        <f>INDEX(Sheet1!$B$3:$AF$66,MATCH($A63,Sheet1!$A$3:$A$66,0),MATCH(V$2,Sheet1!$B$2:$AF$2,0))</f>
        <v>18</v>
      </c>
      <c r="W63" s="5">
        <f>INDEX(Sheet1!$B$3:$AF$66,MATCH($A63,Sheet1!$A$3:$A$66,0),MATCH(W$2,Sheet1!$B$2:$AF$2,0))</f>
        <v>10</v>
      </c>
      <c r="X63" s="5">
        <f>INDEX(Sheet1!$B$3:$AF$66,MATCH($A63,Sheet1!$A$3:$A$66,0),MATCH(X$2,Sheet1!$B$2:$AF$2,0))</f>
        <v>2087</v>
      </c>
      <c r="Y63" s="5">
        <f>INDEX(Sheet1!$B$3:$AF$66,MATCH($A63,Sheet1!$A$3:$A$66,0),MATCH(Y$2,Sheet1!$B$2:$AF$2,0))</f>
        <v>310</v>
      </c>
      <c r="Z63" s="5">
        <f>INDEX(Sheet1!$B$3:$AF$66,MATCH($A63,Sheet1!$A$3:$A$66,0),MATCH(Z$2,Sheet1!$B$2:$AF$2,0))</f>
        <v>351</v>
      </c>
      <c r="AA63" s="5">
        <f>INDEX(Sheet1!$B$3:$AF$66,MATCH($A63,Sheet1!$A$3:$A$66,0),MATCH(AA$2,Sheet1!$B$2:$AF$2,0))</f>
        <v>2344</v>
      </c>
      <c r="AB63" s="5">
        <f>INDEX(Sheet1!$B$3:$AF$66,MATCH($A63,Sheet1!$A$3:$A$66,0),MATCH(AB$2,Sheet1!$B$2:$AF$2,0))</f>
        <v>403</v>
      </c>
      <c r="AC63" s="5">
        <f>INDEX(Sheet1!$B$3:$AF$66,MATCH($A63,Sheet1!$A$3:$A$66,0),MATCH(AC$2,Sheet1!$B$2:$AF$2,0))</f>
        <v>241</v>
      </c>
      <c r="AD63" s="5">
        <f>INDEX(Sheet1!$B$3:$AF$66,MATCH($A63,Sheet1!$A$3:$A$66,0),MATCH(AD$2,Sheet1!$B$2:$AF$2,0))</f>
        <v>3</v>
      </c>
      <c r="AE63" s="5">
        <f>INDEX(Sheet1!$B$3:$AF$66,MATCH($A63,Sheet1!$A$3:$A$66,0),MATCH(AE$2,Sheet1!$B$2:$AF$2,0))</f>
        <v>116</v>
      </c>
      <c r="AF63" s="5">
        <f>INDEX(Sheet1!$B$3:$AF$66,MATCH($A63,Sheet1!$A$3:$A$66,0),MATCH(AF$2,Sheet1!$B$2:$AF$2,0))</f>
        <v>1063</v>
      </c>
      <c r="AG63" s="5">
        <f>INDEX(Sheet1!$B$3:$AF$66,MATCH($A63,Sheet1!$A$3:$A$66,0),MATCH(AG$2,Sheet1!$B$2:$AF$2,0))</f>
        <v>105</v>
      </c>
      <c r="AH63" s="31">
        <f t="shared" si="0"/>
        <v>12845</v>
      </c>
      <c r="AI63">
        <f t="shared" si="1"/>
        <v>45</v>
      </c>
    </row>
    <row r="64" spans="1:35">
      <c r="A64" s="27">
        <v>162</v>
      </c>
      <c r="B64" s="26" t="str">
        <f>VLOOKUP(A64,候选人编号!$A$2:$B$65,2,0)</f>
        <v>裴春亮</v>
      </c>
      <c r="C64" s="5">
        <f>INDEX(Sheet1!$B$3:$AF$66,MATCH($A64,Sheet1!$A$3:$A$66,0),MATCH(C$2,Sheet1!$B$2:$AF$2,0))</f>
        <v>226</v>
      </c>
      <c r="D64" s="5">
        <f>INDEX(Sheet1!$B$3:$AF$66,MATCH($A64,Sheet1!$A$3:$A$66,0),MATCH(D$2,Sheet1!$B$2:$AF$2,0))</f>
        <v>59</v>
      </c>
      <c r="E64" s="5">
        <f>INDEX(Sheet1!$B$3:$AF$66,MATCH($A64,Sheet1!$A$3:$A$66,0),MATCH(E$2,Sheet1!$B$2:$AF$2,0))</f>
        <v>66</v>
      </c>
      <c r="F64" s="5">
        <f>INDEX(Sheet1!$B$3:$AF$66,MATCH($A64,Sheet1!$A$3:$A$66,0),MATCH(F$2,Sheet1!$B$2:$AF$2,0))</f>
        <v>347</v>
      </c>
      <c r="G64" s="5">
        <f>INDEX(Sheet1!$B$3:$AF$66,MATCH($A64,Sheet1!$A$3:$A$66,0),MATCH(G$2,Sheet1!$B$2:$AF$2,0))</f>
        <v>197</v>
      </c>
      <c r="H64" s="5">
        <f>INDEX(Sheet1!$B$3:$AF$66,MATCH($A64,Sheet1!$A$3:$A$66,0),MATCH(H$2,Sheet1!$B$2:$AF$2,0))</f>
        <v>60</v>
      </c>
      <c r="I64" s="5">
        <f>INDEX(Sheet1!$B$3:$AF$66,MATCH($A64,Sheet1!$A$3:$A$66,0),MATCH(I$2,Sheet1!$B$2:$AF$2,0))</f>
        <v>101</v>
      </c>
      <c r="J64" s="5">
        <f>INDEX(Sheet1!$B$3:$AF$66,MATCH($A64,Sheet1!$A$3:$A$66,0),MATCH(J$2,Sheet1!$B$2:$AF$2,0))</f>
        <v>2</v>
      </c>
      <c r="K64" s="5">
        <f>INDEX(Sheet1!$B$3:$AF$66,MATCH($A64,Sheet1!$A$3:$A$66,0),MATCH(K$2,Sheet1!$B$2:$AF$2,0))</f>
        <v>0</v>
      </c>
      <c r="L64" s="5">
        <f>INDEX(Sheet1!$B$3:$AF$66,MATCH($A64,Sheet1!$A$3:$A$66,0),MATCH(L$2,Sheet1!$B$2:$AF$2,0))</f>
        <v>595</v>
      </c>
      <c r="M64" s="5">
        <f>INDEX(Sheet1!$B$3:$AF$66,MATCH($A64,Sheet1!$A$3:$A$66,0),MATCH(M$2,Sheet1!$B$2:$AF$2,0))</f>
        <v>86317</v>
      </c>
      <c r="N64" s="5">
        <f>INDEX(Sheet1!$B$3:$AF$66,MATCH($A64,Sheet1!$A$3:$A$66,0),MATCH(N$2,Sheet1!$B$2:$AF$2,0))</f>
        <v>62</v>
      </c>
      <c r="O64" s="5">
        <f>INDEX(Sheet1!$B$3:$AF$66,MATCH($A64,Sheet1!$A$3:$A$66,0),MATCH(O$2,Sheet1!$B$2:$AF$2,0))</f>
        <v>216</v>
      </c>
      <c r="P64" s="5">
        <f>INDEX(Sheet1!$B$3:$AF$66,MATCH($A64,Sheet1!$A$3:$A$66,0),MATCH(P$2,Sheet1!$B$2:$AF$2,0))</f>
        <v>399</v>
      </c>
      <c r="Q64" s="5">
        <f>INDEX(Sheet1!$B$3:$AF$66,MATCH($A64,Sheet1!$A$3:$A$66,0),MATCH(Q$2,Sheet1!$B$2:$AF$2,0))</f>
        <v>199</v>
      </c>
      <c r="R64" s="5">
        <f>INDEX(Sheet1!$B$3:$AF$66,MATCH($A64,Sheet1!$A$3:$A$66,0),MATCH(R$2,Sheet1!$B$2:$AF$2,0))</f>
        <v>937</v>
      </c>
      <c r="S64" s="5">
        <f>INDEX(Sheet1!$B$3:$AF$66,MATCH($A64,Sheet1!$A$3:$A$66,0),MATCH(S$2,Sheet1!$B$2:$AF$2,0))</f>
        <v>99</v>
      </c>
      <c r="T64" s="5">
        <f>INDEX(Sheet1!$B$3:$AF$66,MATCH($A64,Sheet1!$A$3:$A$66,0),MATCH(T$2,Sheet1!$B$2:$AF$2,0))</f>
        <v>267</v>
      </c>
      <c r="U64" s="5">
        <f>INDEX(Sheet1!$B$3:$AF$66,MATCH($A64,Sheet1!$A$3:$A$66,0),MATCH(U$2,Sheet1!$B$2:$AF$2,0))</f>
        <v>0</v>
      </c>
      <c r="V64" s="5">
        <f>INDEX(Sheet1!$B$3:$AF$66,MATCH($A64,Sheet1!$A$3:$A$66,0),MATCH(V$2,Sheet1!$B$2:$AF$2,0))</f>
        <v>57</v>
      </c>
      <c r="W64" s="5">
        <f>INDEX(Sheet1!$B$3:$AF$66,MATCH($A64,Sheet1!$A$3:$A$66,0),MATCH(W$2,Sheet1!$B$2:$AF$2,0))</f>
        <v>9</v>
      </c>
      <c r="X64" s="5">
        <f>INDEX(Sheet1!$B$3:$AF$66,MATCH($A64,Sheet1!$A$3:$A$66,0),MATCH(X$2,Sheet1!$B$2:$AF$2,0))</f>
        <v>1640</v>
      </c>
      <c r="Y64" s="5">
        <f>INDEX(Sheet1!$B$3:$AF$66,MATCH($A64,Sheet1!$A$3:$A$66,0),MATCH(Y$2,Sheet1!$B$2:$AF$2,0))</f>
        <v>197</v>
      </c>
      <c r="Z64" s="5">
        <f>INDEX(Sheet1!$B$3:$AF$66,MATCH($A64,Sheet1!$A$3:$A$66,0),MATCH(Z$2,Sheet1!$B$2:$AF$2,0))</f>
        <v>41</v>
      </c>
      <c r="AA64" s="5">
        <f>INDEX(Sheet1!$B$3:$AF$66,MATCH($A64,Sheet1!$A$3:$A$66,0),MATCH(AA$2,Sheet1!$B$2:$AF$2,0))</f>
        <v>2002</v>
      </c>
      <c r="AB64" s="5">
        <f>INDEX(Sheet1!$B$3:$AF$66,MATCH($A64,Sheet1!$A$3:$A$66,0),MATCH(AB$2,Sheet1!$B$2:$AF$2,0))</f>
        <v>365</v>
      </c>
      <c r="AC64" s="5">
        <f>INDEX(Sheet1!$B$3:$AF$66,MATCH($A64,Sheet1!$A$3:$A$66,0),MATCH(AC$2,Sheet1!$B$2:$AF$2,0))</f>
        <v>292</v>
      </c>
      <c r="AD64" s="5">
        <f>INDEX(Sheet1!$B$3:$AF$66,MATCH($A64,Sheet1!$A$3:$A$66,0),MATCH(AD$2,Sheet1!$B$2:$AF$2,0))</f>
        <v>10</v>
      </c>
      <c r="AE64" s="5">
        <f>INDEX(Sheet1!$B$3:$AF$66,MATCH($A64,Sheet1!$A$3:$A$66,0),MATCH(AE$2,Sheet1!$B$2:$AF$2,0))</f>
        <v>90</v>
      </c>
      <c r="AF64" s="5">
        <f>INDEX(Sheet1!$B$3:$AF$66,MATCH($A64,Sheet1!$A$3:$A$66,0),MATCH(AF$2,Sheet1!$B$2:$AF$2,0))</f>
        <v>79</v>
      </c>
      <c r="AG64" s="5">
        <f>INDEX(Sheet1!$B$3:$AF$66,MATCH($A64,Sheet1!$A$3:$A$66,0),MATCH(AG$2,Sheet1!$B$2:$AF$2,0))</f>
        <v>185</v>
      </c>
      <c r="AH64" s="31">
        <f t="shared" si="0"/>
        <v>95116</v>
      </c>
      <c r="AI64">
        <f t="shared" si="1"/>
        <v>3</v>
      </c>
    </row>
    <row r="65" spans="1:35">
      <c r="A65" s="27">
        <v>163</v>
      </c>
      <c r="B65" s="26" t="str">
        <f>VLOOKUP(A65,候选人编号!$A$2:$B$65,2,0)</f>
        <v>德央</v>
      </c>
      <c r="C65" s="5">
        <f>INDEX(Sheet1!$B$3:$AF$66,MATCH($A65,Sheet1!$A$3:$A$66,0),MATCH(C$2,Sheet1!$B$2:$AF$2,0))</f>
        <v>158</v>
      </c>
      <c r="D65" s="5">
        <f>INDEX(Sheet1!$B$3:$AF$66,MATCH($A65,Sheet1!$A$3:$A$66,0),MATCH(D$2,Sheet1!$B$2:$AF$2,0))</f>
        <v>53</v>
      </c>
      <c r="E65" s="5">
        <f>INDEX(Sheet1!$B$3:$AF$66,MATCH($A65,Sheet1!$A$3:$A$66,0),MATCH(E$2,Sheet1!$B$2:$AF$2,0))</f>
        <v>238</v>
      </c>
      <c r="F65" s="5">
        <f>INDEX(Sheet1!$B$3:$AF$66,MATCH($A65,Sheet1!$A$3:$A$66,0),MATCH(F$2,Sheet1!$B$2:$AF$2,0))</f>
        <v>483</v>
      </c>
      <c r="G65" s="5">
        <f>INDEX(Sheet1!$B$3:$AF$66,MATCH($A65,Sheet1!$A$3:$A$66,0),MATCH(G$2,Sheet1!$B$2:$AF$2,0))</f>
        <v>112</v>
      </c>
      <c r="H65" s="5">
        <f>INDEX(Sheet1!$B$3:$AF$66,MATCH($A65,Sheet1!$A$3:$A$66,0),MATCH(H$2,Sheet1!$B$2:$AF$2,0))</f>
        <v>63</v>
      </c>
      <c r="I65" s="5">
        <f>INDEX(Sheet1!$B$3:$AF$66,MATCH($A65,Sheet1!$A$3:$A$66,0),MATCH(I$2,Sheet1!$B$2:$AF$2,0))</f>
        <v>141</v>
      </c>
      <c r="J65" s="5">
        <f>INDEX(Sheet1!$B$3:$AF$66,MATCH($A65,Sheet1!$A$3:$A$66,0),MATCH(J$2,Sheet1!$B$2:$AF$2,0))</f>
        <v>5</v>
      </c>
      <c r="K65" s="5">
        <f>INDEX(Sheet1!$B$3:$AF$66,MATCH($A65,Sheet1!$A$3:$A$66,0),MATCH(K$2,Sheet1!$B$2:$AF$2,0))</f>
        <v>0</v>
      </c>
      <c r="L65" s="5">
        <f>INDEX(Sheet1!$B$3:$AF$66,MATCH($A65,Sheet1!$A$3:$A$66,0),MATCH(L$2,Sheet1!$B$2:$AF$2,0))</f>
        <v>296</v>
      </c>
      <c r="M65" s="5">
        <f>INDEX(Sheet1!$B$3:$AF$66,MATCH($A65,Sheet1!$A$3:$A$66,0),MATCH(M$2,Sheet1!$B$2:$AF$2,0))</f>
        <v>4020</v>
      </c>
      <c r="N65" s="5">
        <f>INDEX(Sheet1!$B$3:$AF$66,MATCH($A65,Sheet1!$A$3:$A$66,0),MATCH(N$2,Sheet1!$B$2:$AF$2,0))</f>
        <v>54</v>
      </c>
      <c r="O65" s="5">
        <f>INDEX(Sheet1!$B$3:$AF$66,MATCH($A65,Sheet1!$A$3:$A$66,0),MATCH(O$2,Sheet1!$B$2:$AF$2,0))</f>
        <v>149</v>
      </c>
      <c r="P65" s="5">
        <f>INDEX(Sheet1!$B$3:$AF$66,MATCH($A65,Sheet1!$A$3:$A$66,0),MATCH(P$2,Sheet1!$B$2:$AF$2,0))</f>
        <v>291</v>
      </c>
      <c r="Q65" s="5">
        <f>INDEX(Sheet1!$B$3:$AF$66,MATCH($A65,Sheet1!$A$3:$A$66,0),MATCH(Q$2,Sheet1!$B$2:$AF$2,0))</f>
        <v>128</v>
      </c>
      <c r="R65" s="5">
        <f>INDEX(Sheet1!$B$3:$AF$66,MATCH($A65,Sheet1!$A$3:$A$66,0),MATCH(R$2,Sheet1!$B$2:$AF$2,0))</f>
        <v>656</v>
      </c>
      <c r="S65" s="5">
        <f>INDEX(Sheet1!$B$3:$AF$66,MATCH($A65,Sheet1!$A$3:$A$66,0),MATCH(S$2,Sheet1!$B$2:$AF$2,0))</f>
        <v>40</v>
      </c>
      <c r="T65" s="5">
        <f>INDEX(Sheet1!$B$3:$AF$66,MATCH($A65,Sheet1!$A$3:$A$66,0),MATCH(T$2,Sheet1!$B$2:$AF$2,0))</f>
        <v>262</v>
      </c>
      <c r="U65" s="5">
        <f>INDEX(Sheet1!$B$3:$AF$66,MATCH($A65,Sheet1!$A$3:$A$66,0),MATCH(U$2,Sheet1!$B$2:$AF$2,0))</f>
        <v>0</v>
      </c>
      <c r="V65" s="5">
        <f>INDEX(Sheet1!$B$3:$AF$66,MATCH($A65,Sheet1!$A$3:$A$66,0),MATCH(V$2,Sheet1!$B$2:$AF$2,0))</f>
        <v>16</v>
      </c>
      <c r="W65" s="5">
        <f>INDEX(Sheet1!$B$3:$AF$66,MATCH($A65,Sheet1!$A$3:$A$66,0),MATCH(W$2,Sheet1!$B$2:$AF$2,0))</f>
        <v>19</v>
      </c>
      <c r="X65" s="5">
        <f>INDEX(Sheet1!$B$3:$AF$66,MATCH($A65,Sheet1!$A$3:$A$66,0),MATCH(X$2,Sheet1!$B$2:$AF$2,0))</f>
        <v>1200</v>
      </c>
      <c r="Y65" s="5">
        <f>INDEX(Sheet1!$B$3:$AF$66,MATCH($A65,Sheet1!$A$3:$A$66,0),MATCH(Y$2,Sheet1!$B$2:$AF$2,0))</f>
        <v>198</v>
      </c>
      <c r="Z65" s="5">
        <f>INDEX(Sheet1!$B$3:$AF$66,MATCH($A65,Sheet1!$A$3:$A$66,0),MATCH(Z$2,Sheet1!$B$2:$AF$2,0))</f>
        <v>47</v>
      </c>
      <c r="AA65" s="5">
        <f>INDEX(Sheet1!$B$3:$AF$66,MATCH($A65,Sheet1!$A$3:$A$66,0),MATCH(AA$2,Sheet1!$B$2:$AF$2,0))</f>
        <v>107</v>
      </c>
      <c r="AB65" s="5">
        <f>INDEX(Sheet1!$B$3:$AF$66,MATCH($A65,Sheet1!$A$3:$A$66,0),MATCH(AB$2,Sheet1!$B$2:$AF$2,0))</f>
        <v>296</v>
      </c>
      <c r="AC65" s="5">
        <f>INDEX(Sheet1!$B$3:$AF$66,MATCH($A65,Sheet1!$A$3:$A$66,0),MATCH(AC$2,Sheet1!$B$2:$AF$2,0))</f>
        <v>212</v>
      </c>
      <c r="AD65" s="5">
        <f>INDEX(Sheet1!$B$3:$AF$66,MATCH($A65,Sheet1!$A$3:$A$66,0),MATCH(AD$2,Sheet1!$B$2:$AF$2,0))</f>
        <v>1096</v>
      </c>
      <c r="AE65" s="5">
        <f>INDEX(Sheet1!$B$3:$AF$66,MATCH($A65,Sheet1!$A$3:$A$66,0),MATCH(AE$2,Sheet1!$B$2:$AF$2,0))</f>
        <v>52</v>
      </c>
      <c r="AF65" s="5">
        <f>INDEX(Sheet1!$B$3:$AF$66,MATCH($A65,Sheet1!$A$3:$A$66,0),MATCH(AF$2,Sheet1!$B$2:$AF$2,0))</f>
        <v>49</v>
      </c>
      <c r="AG65" s="5">
        <f>INDEX(Sheet1!$B$3:$AF$66,MATCH($A65,Sheet1!$A$3:$A$66,0),MATCH(AG$2,Sheet1!$B$2:$AF$2,0))</f>
        <v>50</v>
      </c>
      <c r="AH65" s="31">
        <f t="shared" si="0"/>
        <v>10491</v>
      </c>
      <c r="AI65">
        <f t="shared" si="1"/>
        <v>55</v>
      </c>
    </row>
    <row r="66" spans="1:35" ht="15.5" thickBot="1">
      <c r="A66" s="28">
        <v>164</v>
      </c>
      <c r="B66" s="29" t="str">
        <f>VLOOKUP(A66,候选人编号!$A$2:$B$65,2,0)</f>
        <v>滕大韶</v>
      </c>
      <c r="C66" s="5">
        <f>INDEX(Sheet1!$B$3:$AF$66,MATCH($A66,Sheet1!$A$3:$A$66,0),MATCH(C$2,Sheet1!$B$2:$AF$2,0))</f>
        <v>599</v>
      </c>
      <c r="D66" s="5">
        <f>INDEX(Sheet1!$B$3:$AF$66,MATCH($A66,Sheet1!$A$3:$A$66,0),MATCH(D$2,Sheet1!$B$2:$AF$2,0))</f>
        <v>88</v>
      </c>
      <c r="E66" s="5">
        <f>INDEX(Sheet1!$B$3:$AF$66,MATCH($A66,Sheet1!$A$3:$A$66,0),MATCH(E$2,Sheet1!$B$2:$AF$2,0))</f>
        <v>152</v>
      </c>
      <c r="F66" s="5">
        <f>INDEX(Sheet1!$B$3:$AF$66,MATCH($A66,Sheet1!$A$3:$A$66,0),MATCH(F$2,Sheet1!$B$2:$AF$2,0))</f>
        <v>405</v>
      </c>
      <c r="G66" s="5">
        <f>INDEX(Sheet1!$B$3:$AF$66,MATCH($A66,Sheet1!$A$3:$A$66,0),MATCH(G$2,Sheet1!$B$2:$AF$2,0))</f>
        <v>124</v>
      </c>
      <c r="H66" s="5">
        <f>INDEX(Sheet1!$B$3:$AF$66,MATCH($A66,Sheet1!$A$3:$A$66,0),MATCH(H$2,Sheet1!$B$2:$AF$2,0))</f>
        <v>184</v>
      </c>
      <c r="I66" s="5">
        <f>INDEX(Sheet1!$B$3:$AF$66,MATCH($A66,Sheet1!$A$3:$A$66,0),MATCH(I$2,Sheet1!$B$2:$AF$2,0))</f>
        <v>15231</v>
      </c>
      <c r="J66" s="5">
        <f>INDEX(Sheet1!$B$3:$AF$66,MATCH($A66,Sheet1!$A$3:$A$66,0),MATCH(J$2,Sheet1!$B$2:$AF$2,0))</f>
        <v>0</v>
      </c>
      <c r="K66" s="5">
        <f>INDEX(Sheet1!$B$3:$AF$66,MATCH($A66,Sheet1!$A$3:$A$66,0),MATCH(K$2,Sheet1!$B$2:$AF$2,0))</f>
        <v>0</v>
      </c>
      <c r="L66" s="5">
        <f>INDEX(Sheet1!$B$3:$AF$66,MATCH($A66,Sheet1!$A$3:$A$66,0),MATCH(L$2,Sheet1!$B$2:$AF$2,0))</f>
        <v>403</v>
      </c>
      <c r="M66" s="5">
        <f>INDEX(Sheet1!$B$3:$AF$66,MATCH($A66,Sheet1!$A$3:$A$66,0),MATCH(M$2,Sheet1!$B$2:$AF$2,0))</f>
        <v>506</v>
      </c>
      <c r="N66" s="5">
        <f>INDEX(Sheet1!$B$3:$AF$66,MATCH($A66,Sheet1!$A$3:$A$66,0),MATCH(N$2,Sheet1!$B$2:$AF$2,0))</f>
        <v>71</v>
      </c>
      <c r="O66" s="5">
        <f>INDEX(Sheet1!$B$3:$AF$66,MATCH($A66,Sheet1!$A$3:$A$66,0),MATCH(O$2,Sheet1!$B$2:$AF$2,0))</f>
        <v>193</v>
      </c>
      <c r="P66" s="5">
        <f>INDEX(Sheet1!$B$3:$AF$66,MATCH($A66,Sheet1!$A$3:$A$66,0),MATCH(P$2,Sheet1!$B$2:$AF$2,0))</f>
        <v>466</v>
      </c>
      <c r="Q66" s="5">
        <f>INDEX(Sheet1!$B$3:$AF$66,MATCH($A66,Sheet1!$A$3:$A$66,0),MATCH(Q$2,Sheet1!$B$2:$AF$2,0))</f>
        <v>245</v>
      </c>
      <c r="R66" s="5">
        <f>INDEX(Sheet1!$B$3:$AF$66,MATCH($A66,Sheet1!$A$3:$A$66,0),MATCH(R$2,Sheet1!$B$2:$AF$2,0))</f>
        <v>1205</v>
      </c>
      <c r="S66" s="5">
        <f>INDEX(Sheet1!$B$3:$AF$66,MATCH($A66,Sheet1!$A$3:$A$66,0),MATCH(S$2,Sheet1!$B$2:$AF$2,0))</f>
        <v>52</v>
      </c>
      <c r="T66" s="5">
        <f>INDEX(Sheet1!$B$3:$AF$66,MATCH($A66,Sheet1!$A$3:$A$66,0),MATCH(T$2,Sheet1!$B$2:$AF$2,0))</f>
        <v>384</v>
      </c>
      <c r="U66" s="5">
        <f>INDEX(Sheet1!$B$3:$AF$66,MATCH($A66,Sheet1!$A$3:$A$66,0),MATCH(U$2,Sheet1!$B$2:$AF$2,0))</f>
        <v>0</v>
      </c>
      <c r="V66" s="5">
        <f>INDEX(Sheet1!$B$3:$AF$66,MATCH($A66,Sheet1!$A$3:$A$66,0),MATCH(V$2,Sheet1!$B$2:$AF$2,0))</f>
        <v>19</v>
      </c>
      <c r="W66" s="5">
        <f>INDEX(Sheet1!$B$3:$AF$66,MATCH($A66,Sheet1!$A$3:$A$66,0),MATCH(W$2,Sheet1!$B$2:$AF$2,0))</f>
        <v>12</v>
      </c>
      <c r="X66" s="5">
        <f>INDEX(Sheet1!$B$3:$AF$66,MATCH($A66,Sheet1!$A$3:$A$66,0),MATCH(X$2,Sheet1!$B$2:$AF$2,0))</f>
        <v>2254</v>
      </c>
      <c r="Y66" s="5">
        <f>INDEX(Sheet1!$B$3:$AF$66,MATCH($A66,Sheet1!$A$3:$A$66,0),MATCH(Y$2,Sheet1!$B$2:$AF$2,0))</f>
        <v>334</v>
      </c>
      <c r="Z66" s="5">
        <f>INDEX(Sheet1!$B$3:$AF$66,MATCH($A66,Sheet1!$A$3:$A$66,0),MATCH(Z$2,Sheet1!$B$2:$AF$2,0))</f>
        <v>98</v>
      </c>
      <c r="AA66" s="5">
        <f>INDEX(Sheet1!$B$3:$AF$66,MATCH($A66,Sheet1!$A$3:$A$66,0),MATCH(AA$2,Sheet1!$B$2:$AF$2,0))</f>
        <v>174</v>
      </c>
      <c r="AB66" s="5">
        <f>INDEX(Sheet1!$B$3:$AF$66,MATCH($A66,Sheet1!$A$3:$A$66,0),MATCH(AB$2,Sheet1!$B$2:$AF$2,0))</f>
        <v>675</v>
      </c>
      <c r="AC66" s="5">
        <f>INDEX(Sheet1!$B$3:$AF$66,MATCH($A66,Sheet1!$A$3:$A$66,0),MATCH(AC$2,Sheet1!$B$2:$AF$2,0))</f>
        <v>250</v>
      </c>
      <c r="AD66" s="5">
        <f>INDEX(Sheet1!$B$3:$AF$66,MATCH($A66,Sheet1!$A$3:$A$66,0),MATCH(AD$2,Sheet1!$B$2:$AF$2,0))</f>
        <v>16</v>
      </c>
      <c r="AE66" s="5">
        <f>INDEX(Sheet1!$B$3:$AF$66,MATCH($A66,Sheet1!$A$3:$A$66,0),MATCH(AE$2,Sheet1!$B$2:$AF$2,0))</f>
        <v>77</v>
      </c>
      <c r="AF66" s="5">
        <f>INDEX(Sheet1!$B$3:$AF$66,MATCH($A66,Sheet1!$A$3:$A$66,0),MATCH(AF$2,Sheet1!$B$2:$AF$2,0))</f>
        <v>72</v>
      </c>
      <c r="AG66" s="5">
        <f>INDEX(Sheet1!$B$3:$AF$66,MATCH($A66,Sheet1!$A$3:$A$66,0),MATCH(AG$2,Sheet1!$B$2:$AF$2,0))</f>
        <v>69</v>
      </c>
      <c r="AH66" s="31">
        <f t="shared" si="0"/>
        <v>24358</v>
      </c>
      <c r="AI66">
        <f t="shared" si="1"/>
        <v>29</v>
      </c>
    </row>
  </sheetData>
  <mergeCells count="4">
    <mergeCell ref="A1:B1"/>
    <mergeCell ref="C1:AG1"/>
    <mergeCell ref="AH1:AH2"/>
    <mergeCell ref="AI1:AI2"/>
  </mergeCells>
  <phoneticPr fontId="1" type="noConversion"/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40C677-D00F-48DB-9C5D-7D26D248C139}">
  <dimension ref="A1:AI66"/>
  <sheetViews>
    <sheetView tabSelected="1" zoomScaleNormal="100" workbookViewId="0">
      <pane xSplit="2" ySplit="2" topLeftCell="C64" activePane="bottomRight" state="frozen"/>
      <selection pane="topRight" activeCell="C1" sqref="C1"/>
      <selection pane="bottomLeft" activeCell="A3" sqref="A3"/>
      <selection pane="bottomRight" activeCell="B69" sqref="B69"/>
    </sheetView>
  </sheetViews>
  <sheetFormatPr defaultRowHeight="15"/>
  <cols>
    <col min="35" max="35" width="13" customWidth="1"/>
  </cols>
  <sheetData>
    <row r="1" spans="1:35">
      <c r="A1" s="33" t="s">
        <v>111</v>
      </c>
      <c r="B1" s="34"/>
      <c r="C1" s="35" t="s">
        <v>183</v>
      </c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7"/>
      <c r="AH1" s="38" t="s">
        <v>184</v>
      </c>
      <c r="AI1" s="38" t="s">
        <v>185</v>
      </c>
    </row>
    <row r="2" spans="1:35" ht="15.5" thickBot="1">
      <c r="A2" s="21" t="s">
        <v>114</v>
      </c>
      <c r="B2" s="22" t="s">
        <v>115</v>
      </c>
      <c r="C2" s="23" t="s">
        <v>0</v>
      </c>
      <c r="D2" s="24" t="s">
        <v>23</v>
      </c>
      <c r="E2" s="24" t="s">
        <v>1</v>
      </c>
      <c r="F2" s="24" t="s">
        <v>20</v>
      </c>
      <c r="G2" s="24" t="s">
        <v>102</v>
      </c>
      <c r="H2" s="24" t="s">
        <v>14</v>
      </c>
      <c r="I2" s="24" t="s">
        <v>25</v>
      </c>
      <c r="J2" s="24" t="s">
        <v>18</v>
      </c>
      <c r="K2" s="24" t="s">
        <v>103</v>
      </c>
      <c r="L2" s="24" t="s">
        <v>4</v>
      </c>
      <c r="M2" s="24" t="s">
        <v>9</v>
      </c>
      <c r="N2" s="24" t="s">
        <v>24</v>
      </c>
      <c r="O2" s="24" t="s">
        <v>11</v>
      </c>
      <c r="P2" s="24" t="s">
        <v>13</v>
      </c>
      <c r="Q2" s="24" t="s">
        <v>12</v>
      </c>
      <c r="R2" s="24" t="s">
        <v>15</v>
      </c>
      <c r="S2" s="24" t="s">
        <v>5</v>
      </c>
      <c r="T2" s="24" t="s">
        <v>10</v>
      </c>
      <c r="U2" s="24" t="s">
        <v>8</v>
      </c>
      <c r="V2" s="24" t="s">
        <v>27</v>
      </c>
      <c r="W2" s="24" t="s">
        <v>22</v>
      </c>
      <c r="X2" s="24" t="s">
        <v>6</v>
      </c>
      <c r="Y2" s="24" t="s">
        <v>7</v>
      </c>
      <c r="Z2" s="24" t="s">
        <v>21</v>
      </c>
      <c r="AA2" s="24" t="s">
        <v>3</v>
      </c>
      <c r="AB2" s="24" t="s">
        <v>16</v>
      </c>
      <c r="AC2" s="24" t="s">
        <v>2</v>
      </c>
      <c r="AD2" s="24" t="s">
        <v>26</v>
      </c>
      <c r="AE2" s="24" t="s">
        <v>28</v>
      </c>
      <c r="AF2" s="24" t="s">
        <v>19</v>
      </c>
      <c r="AG2" s="30" t="s">
        <v>17</v>
      </c>
      <c r="AH2" s="39"/>
      <c r="AI2" s="39"/>
    </row>
    <row r="3" spans="1:35">
      <c r="A3" s="25">
        <v>101</v>
      </c>
      <c r="B3" s="26" t="str">
        <f>VLOOKUP(A3,候选人编号!$A$2:$B$65,2,0)</f>
        <v>马志英</v>
      </c>
      <c r="C3" s="42">
        <f>候选人得票情况!C3/VLOOKUP(C$2,表1[#All],3,0)</f>
        <v>1.1778965158162482E-2</v>
      </c>
      <c r="D3" s="42">
        <f>候选人得票情况!D3/VLOOKUP(D$2,表1[#All],3,0)</f>
        <v>1.9001610305958132E-2</v>
      </c>
      <c r="E3" s="42">
        <f>候选人得票情况!E3/VLOOKUP(E$2,表1[#All],3,0)</f>
        <v>1.9872813990461048E-3</v>
      </c>
      <c r="F3" s="42">
        <f>候选人得票情况!F3/VLOOKUP(F$2,表1[#All],3,0)</f>
        <v>1.1401082890958602E-2</v>
      </c>
      <c r="G3" s="42">
        <f>候选人得票情况!G3/VLOOKUP(G$2,表1[#All],3,0)</f>
        <v>1.3259668508287293E-2</v>
      </c>
      <c r="H3" s="42">
        <f>候选人得票情况!H3/VLOOKUP(H$2,表1[#All],3,0)</f>
        <v>1.9734844651351079E-2</v>
      </c>
      <c r="I3" s="42">
        <f>候选人得票情况!I3/VLOOKUP(I$2,表1[#All],3,0)</f>
        <v>2.4317957291587505E-2</v>
      </c>
      <c r="J3" s="42">
        <f>候选人得票情况!J3/VLOOKUP(J$2,表1[#All],3,0)</f>
        <v>1.3497652582159625E-2</v>
      </c>
      <c r="K3" s="42">
        <f>候选人得票情况!K3/VLOOKUP(K$2,表1[#All],3,0)</f>
        <v>0</v>
      </c>
      <c r="L3" s="42">
        <f>候选人得票情况!L3/VLOOKUP(L$2,表1[#All],3,0)</f>
        <v>2.5712328627074111E-2</v>
      </c>
      <c r="M3" s="42">
        <f>候选人得票情况!M3/VLOOKUP(M$2,表1[#All],3,0)</f>
        <v>1.2932242609914284E-2</v>
      </c>
      <c r="N3" s="42">
        <f>候选人得票情况!N3/VLOOKUP(N$2,表1[#All],3,0)</f>
        <v>1.220303777748929E-2</v>
      </c>
      <c r="O3" s="42">
        <f>候选人得票情况!O3/VLOOKUP(O$2,表1[#All],3,0)</f>
        <v>1.1607036017709705E-2</v>
      </c>
      <c r="P3" s="42">
        <f>候选人得票情况!P3/VLOOKUP(P$2,表1[#All],3,0)</f>
        <v>2.929575307318194E-2</v>
      </c>
      <c r="Q3" s="42">
        <f>候选人得票情况!Q3/VLOOKUP(Q$2,表1[#All],3,0)</f>
        <v>1.0420284821118444E-2</v>
      </c>
      <c r="R3" s="42">
        <f>候选人得票情况!R3/VLOOKUP(R$2,表1[#All],3,0)</f>
        <v>4.3803506244782374E-2</v>
      </c>
      <c r="S3" s="42">
        <f>候选人得票情况!S3/VLOOKUP(S$2,表1[#All],3,0)</f>
        <v>5.4385497200746466E-3</v>
      </c>
      <c r="T3" s="42">
        <f>候选人得票情况!T3/VLOOKUP(T$2,表1[#All],3,0)</f>
        <v>1.3833035758981461E-2</v>
      </c>
      <c r="U3" s="42">
        <f>候选人得票情况!U3/VLOOKUP(U$2,表1[#All],3,0)</f>
        <v>0</v>
      </c>
      <c r="V3" s="42">
        <f>候选人得票情况!V3/VLOOKUP(V$2,表1[#All],3,0)</f>
        <v>3.7499999999999999E-3</v>
      </c>
      <c r="W3" s="42">
        <f>候选人得票情况!W3/VLOOKUP(W$2,表1[#All],3,0)</f>
        <v>2.1164021164021163E-2</v>
      </c>
      <c r="X3" s="42">
        <f>候选人得票情况!X3/VLOOKUP(X$2,表1[#All],3,0)</f>
        <v>5.4690035702693929E-2</v>
      </c>
      <c r="Y3" s="42">
        <f>候选人得票情况!Y3/VLOOKUP(Y$2,表1[#All],3,0)</f>
        <v>1.0257918635218854E-2</v>
      </c>
      <c r="Z3" s="42">
        <f>候选人得票情况!Z3/VLOOKUP(Z$2,表1[#All],3,0)</f>
        <v>1.7802937074411353E-2</v>
      </c>
      <c r="AA3" s="42">
        <f>候选人得票情况!AA3/VLOOKUP(AA$2,表1[#All],3,0)</f>
        <v>0.1382696976384904</v>
      </c>
      <c r="AB3" s="42">
        <f>候选人得票情况!AB3/VLOOKUP(AB$2,表1[#All],3,0)</f>
        <v>1.4382231886308923E-2</v>
      </c>
      <c r="AC3" s="42">
        <f>候选人得票情况!AC3/VLOOKUP(AC$2,表1[#All],3,0)</f>
        <v>4.6298216507673164E-2</v>
      </c>
      <c r="AD3" s="42">
        <f>候选人得票情况!AD3/VLOOKUP(AD$2,表1[#All],3,0)</f>
        <v>0</v>
      </c>
      <c r="AE3" s="42">
        <f>候选人得票情况!AE3/VLOOKUP(AE$2,表1[#All],3,0)</f>
        <v>2.0257826887661142E-2</v>
      </c>
      <c r="AF3" s="42">
        <f>候选人得票情况!AF3/VLOOKUP(AF$2,表1[#All],3,0)</f>
        <v>1.449137191343312E-2</v>
      </c>
      <c r="AG3" s="42">
        <f>候选人得票情况!AG3/VLOOKUP(AG$2,表1[#All],3,0)</f>
        <v>9.9655040245304714E-3</v>
      </c>
      <c r="AH3" s="43">
        <f>候选人得票情况!AH3/SUM(表1[[#All],[抽样数]])</f>
        <v>2.0563579833917114E-2</v>
      </c>
      <c r="AI3" t="str">
        <f>INDEX($C$2:$AG$2,1,MATCH(MAX(C3:AG3),C3:AG3,0))</f>
        <v>上海</v>
      </c>
    </row>
    <row r="4" spans="1:35">
      <c r="A4" s="27">
        <v>102</v>
      </c>
      <c r="B4" s="26" t="str">
        <f>VLOOKUP(A4,候选人编号!$A$2:$B$65,2,0)</f>
        <v>王直</v>
      </c>
      <c r="C4" s="42">
        <f>候选人得票情况!C4/VLOOKUP(C$2,表1[#All],3,0)</f>
        <v>0.43566807217603576</v>
      </c>
      <c r="D4" s="42">
        <f>候选人得票情况!D4/VLOOKUP(D$2,表1[#All],3,0)</f>
        <v>6.7172762824936737E-3</v>
      </c>
      <c r="E4" s="42">
        <f>候选人得票情况!E4/VLOOKUP(E$2,表1[#All],3,0)</f>
        <v>4.471383147853736E-3</v>
      </c>
      <c r="F4" s="42">
        <f>候选人得票情况!F4/VLOOKUP(F$2,表1[#All],3,0)</f>
        <v>6.7707174417495786E-3</v>
      </c>
      <c r="G4" s="42">
        <f>候选人得票情况!G4/VLOOKUP(G$2,表1[#All],3,0)</f>
        <v>1.0718232044198896E-2</v>
      </c>
      <c r="H4" s="42">
        <f>候选人得票情况!H4/VLOOKUP(H$2,表1[#All],3,0)</f>
        <v>1.1942111122356037E-2</v>
      </c>
      <c r="I4" s="42">
        <f>候选人得票情况!I4/VLOOKUP(I$2,表1[#All],3,0)</f>
        <v>1.1323048863895433E-2</v>
      </c>
      <c r="J4" s="42">
        <f>候选人得票情况!J4/VLOOKUP(J$2,表1[#All],3,0)</f>
        <v>0</v>
      </c>
      <c r="K4" s="42">
        <f>候选人得票情况!K4/VLOOKUP(K$2,表1[#All],3,0)</f>
        <v>0</v>
      </c>
      <c r="L4" s="42">
        <f>候选人得票情况!L4/VLOOKUP(L$2,表1[#All],3,0)</f>
        <v>9.0887714312003522E-3</v>
      </c>
      <c r="M4" s="42">
        <f>候选人得票情况!M4/VLOOKUP(M$2,表1[#All],3,0)</f>
        <v>4.7257438972721048E-3</v>
      </c>
      <c r="N4" s="42">
        <f>候选人得票情况!N4/VLOOKUP(N$2,表1[#All],3,0)</f>
        <v>4.4138647280280406E-3</v>
      </c>
      <c r="O4" s="42">
        <f>候选人得票情况!O4/VLOOKUP(O$2,表1[#All],3,0)</f>
        <v>4.7465198835307722E-3</v>
      </c>
      <c r="P4" s="42">
        <f>候选人得票情况!P4/VLOOKUP(P$2,表1[#All],3,0)</f>
        <v>1.9377321640562172E-2</v>
      </c>
      <c r="Q4" s="42">
        <f>候选人得票情况!Q4/VLOOKUP(Q$2,表1[#All],3,0)</f>
        <v>8.8379452742078646E-3</v>
      </c>
      <c r="R4" s="42">
        <f>候选人得票情况!R4/VLOOKUP(R$2,表1[#All],3,0)</f>
        <v>2.3014846704097168E-2</v>
      </c>
      <c r="S4" s="42">
        <f>候选人得票情况!S4/VLOOKUP(S$2,表1[#All],3,0)</f>
        <v>3.6079267750822003E-3</v>
      </c>
      <c r="T4" s="42">
        <f>候选人得票情况!T4/VLOOKUP(T$2,表1[#All],3,0)</f>
        <v>4.7723139047873312E-3</v>
      </c>
      <c r="U4" s="42">
        <f>候选人得票情况!U4/VLOOKUP(U$2,表1[#All],3,0)</f>
        <v>0</v>
      </c>
      <c r="V4" s="42">
        <f>候选人得票情况!V4/VLOOKUP(V$2,表1[#All],3,0)</f>
        <v>1.2500000000000001E-2</v>
      </c>
      <c r="W4" s="42">
        <f>候选人得票情况!W4/VLOOKUP(W$2,表1[#All],3,0)</f>
        <v>1.1904761904761904E-2</v>
      </c>
      <c r="X4" s="42">
        <f>候选人得票情况!X4/VLOOKUP(X$2,表1[#All],3,0)</f>
        <v>2.1488439582259388E-2</v>
      </c>
      <c r="Y4" s="42">
        <f>候选人得票情况!Y4/VLOOKUP(Y$2,表1[#All],3,0)</f>
        <v>1.0018934867731676E-3</v>
      </c>
      <c r="Z4" s="42">
        <f>候选人得票情况!Z4/VLOOKUP(Z$2,表1[#All],3,0)</f>
        <v>4.8404298958076956E-3</v>
      </c>
      <c r="AA4" s="42">
        <f>候选人得票情况!AA4/VLOOKUP(AA$2,表1[#All],3,0)</f>
        <v>0.1274553078790554</v>
      </c>
      <c r="AB4" s="42">
        <f>候选人得票情况!AB4/VLOOKUP(AB$2,表1[#All],3,0)</f>
        <v>5.8709326706531022E-3</v>
      </c>
      <c r="AC4" s="42">
        <f>候选人得票情况!AC4/VLOOKUP(AC$2,表1[#All],3,0)</f>
        <v>3.3233098299460806E-2</v>
      </c>
      <c r="AD4" s="42">
        <f>候选人得票情况!AD4/VLOOKUP(AD$2,表1[#All],3,0)</f>
        <v>0</v>
      </c>
      <c r="AE4" s="42">
        <f>候选人得票情况!AE4/VLOOKUP(AE$2,表1[#All],3,0)</f>
        <v>4.9109883364027006E-3</v>
      </c>
      <c r="AF4" s="42">
        <f>候选人得票情况!AF4/VLOOKUP(AF$2,表1[#All],3,0)</f>
        <v>1.0677852988845457E-2</v>
      </c>
      <c r="AG4" s="42">
        <f>候选人得票情况!AG4/VLOOKUP(AG$2,表1[#All],3,0)</f>
        <v>8.0490609428899955E-3</v>
      </c>
      <c r="AH4" s="43">
        <f>候选人得票情况!AH4/SUM(表1[[#All],[抽样数]])</f>
        <v>4.9871305442953283E-2</v>
      </c>
      <c r="AI4" t="str">
        <f t="shared" ref="AI4:AI66" si="0">INDEX($C$2:$AG$2,1,MATCH(MAX(C4:AG4),C4:AG4,0))</f>
        <v>安徽</v>
      </c>
    </row>
    <row r="5" spans="1:35">
      <c r="A5" s="27">
        <v>103</v>
      </c>
      <c r="B5" s="26" t="str">
        <f>VLOOKUP(A5,候选人编号!$A$2:$B$65,2,0)</f>
        <v>王金玉</v>
      </c>
      <c r="C5" s="42">
        <f>候选人得票情况!C5/VLOOKUP(C$2,表1[#All],3,0)</f>
        <v>1.0592533160347565E-2</v>
      </c>
      <c r="D5" s="42">
        <f>候选人得票情况!D5/VLOOKUP(D$2,表1[#All],3,0)</f>
        <v>7.8674948240165625E-3</v>
      </c>
      <c r="E5" s="42">
        <f>候选人得票情况!E5/VLOOKUP(E$2,表1[#All],3,0)</f>
        <v>2.1114864864864866E-3</v>
      </c>
      <c r="F5" s="42">
        <f>候选人得票情况!F5/VLOOKUP(F$2,表1[#All],3,0)</f>
        <v>5.0753891308263667E-3</v>
      </c>
      <c r="G5" s="42">
        <f>候选人得票情况!G5/VLOOKUP(G$2,表1[#All],3,0)</f>
        <v>1.2596685082872929E-2</v>
      </c>
      <c r="H5" s="42">
        <f>候选人得票情况!H5/VLOOKUP(H$2,表1[#All],3,0)</f>
        <v>1.2144519785446816E-2</v>
      </c>
      <c r="I5" s="42">
        <f>候选人得票情况!I5/VLOOKUP(I$2,表1[#All],3,0)</f>
        <v>1.0525115890265217E-2</v>
      </c>
      <c r="J5" s="42">
        <f>候选人得票情况!J5/VLOOKUP(J$2,表1[#All],3,0)</f>
        <v>0</v>
      </c>
      <c r="K5" s="42">
        <f>候选人得票情况!K5/VLOOKUP(K$2,表1[#All],3,0)</f>
        <v>0</v>
      </c>
      <c r="L5" s="42">
        <f>候选人得票情况!L5/VLOOKUP(L$2,表1[#All],3,0)</f>
        <v>9.5079386175661723E-3</v>
      </c>
      <c r="M5" s="42">
        <f>候选人得票情况!M5/VLOOKUP(M$2,表1[#All],3,0)</f>
        <v>2.3922041521363623E-3</v>
      </c>
      <c r="N5" s="42">
        <f>候选人得票情况!N5/VLOOKUP(N$2,表1[#All],3,0)</f>
        <v>5.8418797870959365E-3</v>
      </c>
      <c r="O5" s="42">
        <f>候选人得票情况!O5/VLOOKUP(O$2,表1[#All],3,0)</f>
        <v>4.9459534920824853E-3</v>
      </c>
      <c r="P5" s="42">
        <f>候选人得票情况!P5/VLOOKUP(P$2,表1[#All],3,0)</f>
        <v>2.1981388580400565E-2</v>
      </c>
      <c r="Q5" s="42">
        <f>候选人得票情况!Q5/VLOOKUP(Q$2,表1[#All],3,0)</f>
        <v>7.1012311373547911E-3</v>
      </c>
      <c r="R5" s="42">
        <f>候选人得票情况!R5/VLOOKUP(R$2,表1[#All],3,0)</f>
        <v>2.1001456843070174E-2</v>
      </c>
      <c r="S5" s="42">
        <f>候选人得票情况!S5/VLOOKUP(S$2,表1[#All],3,0)</f>
        <v>1.0308362214520572E-3</v>
      </c>
      <c r="T5" s="42">
        <f>候选人得票情况!T5/VLOOKUP(T$2,表1[#All],3,0)</f>
        <v>8.0094778821605574E-3</v>
      </c>
      <c r="U5" s="42">
        <f>候选人得票情况!U5/VLOOKUP(U$2,表1[#All],3,0)</f>
        <v>0</v>
      </c>
      <c r="V5" s="42">
        <f>候选人得票情况!V5/VLOOKUP(V$2,表1[#All],3,0)</f>
        <v>6.4999999999999997E-3</v>
      </c>
      <c r="W5" s="42">
        <f>候选人得票情况!W5/VLOOKUP(W$2,表1[#All],3,0)</f>
        <v>3.968253968253968E-3</v>
      </c>
      <c r="X5" s="42">
        <f>候选人得票情况!X5/VLOOKUP(X$2,表1[#All],3,0)</f>
        <v>1.9531473738472995E-2</v>
      </c>
      <c r="Y5" s="42">
        <f>候选人得票情况!Y5/VLOOKUP(Y$2,表1[#All],3,0)</f>
        <v>1.1213853705167565E-3</v>
      </c>
      <c r="Z5" s="42">
        <f>候选人得票情况!Z5/VLOOKUP(Z$2,表1[#All],3,0)</f>
        <v>1.0337189269013045E-2</v>
      </c>
      <c r="AA5" s="42">
        <f>候选人得票情况!AA5/VLOOKUP(AA$2,表1[#All],3,0)</f>
        <v>4.7671595674244095E-2</v>
      </c>
      <c r="AB5" s="42">
        <f>候选人得票情况!AB5/VLOOKUP(AB$2,表1[#All],3,0)</f>
        <v>5.5603013124174887E-3</v>
      </c>
      <c r="AC5" s="42">
        <f>候选人得票情况!AC5/VLOOKUP(AC$2,表1[#All],3,0)</f>
        <v>3.2507258399004563E-2</v>
      </c>
      <c r="AD5" s="42">
        <f>候选人得票情况!AD5/VLOOKUP(AD$2,表1[#All],3,0)</f>
        <v>2.0000000000000001E-4</v>
      </c>
      <c r="AE5" s="42">
        <f>候选人得票情况!AE5/VLOOKUP(AE$2,表1[#All],3,0)</f>
        <v>1.6697360343769185E-2</v>
      </c>
      <c r="AF5" s="42">
        <f>候选人得票情况!AF5/VLOOKUP(AF$2,表1[#All],3,0)</f>
        <v>8.7710935265516259E-3</v>
      </c>
      <c r="AG5" s="42">
        <f>候选人得票情况!AG5/VLOOKUP(AG$2,表1[#All],3,0)</f>
        <v>8.7517567394915039E-3</v>
      </c>
      <c r="AH5" s="43">
        <f>候选人得票情况!AH5/SUM(表1[[#All],[抽样数]])</f>
        <v>8.9582431421937111E-3</v>
      </c>
      <c r="AI5" t="str">
        <f t="shared" si="0"/>
        <v>上海</v>
      </c>
    </row>
    <row r="6" spans="1:35">
      <c r="A6" s="27">
        <v>104</v>
      </c>
      <c r="B6" s="26" t="str">
        <f>VLOOKUP(A6,候选人编号!$A$2:$B$65,2,0)</f>
        <v>王贵武</v>
      </c>
      <c r="C6" s="42">
        <f>候选人得票情况!C6/VLOOKUP(C$2,表1[#All],3,0)</f>
        <v>2.5521091176018708E-3</v>
      </c>
      <c r="D6" s="42">
        <f>候选人得票情况!D6/VLOOKUP(D$2,表1[#All],3,0)</f>
        <v>5.475040257648953E-3</v>
      </c>
      <c r="E6" s="42">
        <f>候选人得票情况!E6/VLOOKUP(E$2,表1[#All],3,0)</f>
        <v>2.4095786963434021E-3</v>
      </c>
      <c r="F6" s="42">
        <f>候选人得票情况!F6/VLOOKUP(F$2,表1[#All],3,0)</f>
        <v>4.5879822414359433E-3</v>
      </c>
      <c r="G6" s="42">
        <f>候选人得票情况!G6/VLOOKUP(G$2,表1[#All],3,0)</f>
        <v>1.3922651933701657E-2</v>
      </c>
      <c r="H6" s="42">
        <f>候选人得票情况!H6/VLOOKUP(H$2,表1[#All],3,0)</f>
        <v>1.2751745774719159E-2</v>
      </c>
      <c r="I6" s="42">
        <f>候选人得票情况!I6/VLOOKUP(I$2,表1[#All],3,0)</f>
        <v>1.1057071206018695E-2</v>
      </c>
      <c r="J6" s="42">
        <f>候选人得票情况!J6/VLOOKUP(J$2,表1[#All],3,0)</f>
        <v>3.5211267605633804E-3</v>
      </c>
      <c r="K6" s="42">
        <f>候选人得票情况!K6/VLOOKUP(K$2,表1[#All],3,0)</f>
        <v>0</v>
      </c>
      <c r="L6" s="42">
        <f>候选人得票情况!L6/VLOOKUP(L$2,表1[#All],3,0)</f>
        <v>5.9399057385010169E-3</v>
      </c>
      <c r="M6" s="42">
        <f>候选人得票情况!M6/VLOOKUP(M$2,表1[#All],3,0)</f>
        <v>4.4259035948244953E-3</v>
      </c>
      <c r="N6" s="42">
        <f>候选人得票情况!N6/VLOOKUP(N$2,表1[#All],3,0)</f>
        <v>6.2313384395689987E-3</v>
      </c>
      <c r="O6" s="42">
        <f>候选人得票情况!O6/VLOOKUP(O$2,表1[#All],3,0)</f>
        <v>5.8633480914203661E-3</v>
      </c>
      <c r="P6" s="42">
        <f>候选人得票情况!P6/VLOOKUP(P$2,表1[#All],3,0)</f>
        <v>1.2599088576571056E-2</v>
      </c>
      <c r="Q6" s="42">
        <f>候选人得票情况!Q6/VLOOKUP(Q$2,表1[#All],3,0)</f>
        <v>7.8345104395816448E-3</v>
      </c>
      <c r="R6" s="42">
        <f>候选人得票情况!R6/VLOOKUP(R$2,表1[#All],3,0)</f>
        <v>2.4013357122980472E-2</v>
      </c>
      <c r="S6" s="42">
        <f>候选人得票情况!S6/VLOOKUP(S$2,表1[#All],3,0)</f>
        <v>1.0486092597529549E-3</v>
      </c>
      <c r="T6" s="42">
        <f>候选人得票情况!T6/VLOOKUP(T$2,表1[#All],3,0)</f>
        <v>5.2228470356588631E-3</v>
      </c>
      <c r="U6" s="42">
        <f>候选人得票情况!U6/VLOOKUP(U$2,表1[#All],3,0)</f>
        <v>0</v>
      </c>
      <c r="V6" s="42">
        <f>候选人得票情况!V6/VLOOKUP(V$2,表1[#All],3,0)</f>
        <v>3.7499999999999999E-3</v>
      </c>
      <c r="W6" s="42">
        <f>候选人得票情况!W6/VLOOKUP(W$2,表1[#All],3,0)</f>
        <v>9.9206349206349201E-3</v>
      </c>
      <c r="X6" s="42">
        <f>候选人得票情况!X6/VLOOKUP(X$2,表1[#All],3,0)</f>
        <v>1.986558985814384E-2</v>
      </c>
      <c r="Y6" s="42">
        <f>候选人得票情况!Y6/VLOOKUP(Y$2,表1[#All],3,0)</f>
        <v>1.112193687151865E-3</v>
      </c>
      <c r="Z6" s="42">
        <f>候选人得票情况!Z6/VLOOKUP(Z$2,表1[#All],3,0)</f>
        <v>9.024530314217738E-3</v>
      </c>
      <c r="AA6" s="42">
        <f>候选人得票情况!AA6/VLOOKUP(AA$2,表1[#All],3,0)</f>
        <v>4.0498786139924962E-2</v>
      </c>
      <c r="AB6" s="42">
        <f>候选人得票情况!AB6/VLOOKUP(AB$2,表1[#All],3,0)</f>
        <v>5.4360487691232431E-3</v>
      </c>
      <c r="AC6" s="42">
        <f>候选人得票情况!AC6/VLOOKUP(AC$2,表1[#All],3,0)</f>
        <v>0.378836582330983</v>
      </c>
      <c r="AD6" s="42">
        <f>候选人得票情况!AD6/VLOOKUP(AD$2,表1[#All],3,0)</f>
        <v>4.0000000000000002E-4</v>
      </c>
      <c r="AE6" s="42">
        <f>候选人得票情况!AE6/VLOOKUP(AE$2,表1[#All],3,0)</f>
        <v>1.4487415592387969E-2</v>
      </c>
      <c r="AF6" s="42">
        <f>候选人得票情况!AF6/VLOOKUP(AF$2,表1[#All],3,0)</f>
        <v>9.0571074458957006E-3</v>
      </c>
      <c r="AG6" s="42">
        <f>候选人得票情况!AG6/VLOOKUP(AG$2,表1[#All],3,0)</f>
        <v>8.6239938673821383E-3</v>
      </c>
      <c r="AH6" s="43">
        <f>候选人得票情况!AH6/SUM(表1[[#All],[抽样数]])</f>
        <v>1.3189027509937423E-2</v>
      </c>
      <c r="AI6" t="str">
        <f t="shared" si="0"/>
        <v>天津</v>
      </c>
    </row>
    <row r="7" spans="1:35">
      <c r="A7" s="27">
        <v>105</v>
      </c>
      <c r="B7" s="26" t="str">
        <f>VLOOKUP(A7,候选人编号!$A$2:$B$65,2,0)</f>
        <v>王瑷丽</v>
      </c>
      <c r="C7" s="42">
        <f>候选人得票情况!C7/VLOOKUP(C$2,表1[#All],3,0)</f>
        <v>6.4186824629986856E-3</v>
      </c>
      <c r="D7" s="42">
        <f>候选人得票情况!D7/VLOOKUP(D$2,表1[#All],3,0)</f>
        <v>6.1651713825626869E-3</v>
      </c>
      <c r="E7" s="42">
        <f>候选人得票情况!E7/VLOOKUP(E$2,表1[#All],3,0)</f>
        <v>1.1426868044515104E-3</v>
      </c>
      <c r="F7" s="42">
        <f>候选人得票情况!F7/VLOOKUP(F$2,表1[#All],3,0)</f>
        <v>5.4674338027273593E-3</v>
      </c>
      <c r="G7" s="42">
        <f>候选人得票情况!G7/VLOOKUP(G$2,表1[#All],3,0)</f>
        <v>1.3038674033149171E-2</v>
      </c>
      <c r="H7" s="42">
        <f>候选人得票情况!H7/VLOOKUP(H$2,表1[#All],3,0)</f>
        <v>1.3055358769355329E-2</v>
      </c>
      <c r="I7" s="42">
        <f>候选人得票情况!I7/VLOOKUP(I$2,表1[#All],3,0)</f>
        <v>1.1437039288699749E-2</v>
      </c>
      <c r="J7" s="42">
        <f>候选人得票情况!J7/VLOOKUP(J$2,表1[#All],3,0)</f>
        <v>5.2816901408450703E-3</v>
      </c>
      <c r="K7" s="42">
        <f>候选人得票情况!K7/VLOOKUP(K$2,表1[#All],3,0)</f>
        <v>0</v>
      </c>
      <c r="L7" s="42">
        <f>候选人得票情况!L7/VLOOKUP(L$2,表1[#All],3,0)</f>
        <v>8.3117785979368794E-3</v>
      </c>
      <c r="M7" s="42">
        <f>候选人得票情况!M7/VLOOKUP(M$2,表1[#All],3,0)</f>
        <v>5.4101619789459965E-3</v>
      </c>
      <c r="N7" s="42">
        <f>候选人得票情况!N7/VLOOKUP(N$2,表1[#All],3,0)</f>
        <v>7.7891730494612493E-3</v>
      </c>
      <c r="O7" s="42">
        <f>候选人得票情况!O7/VLOOKUP(O$2,表1[#All],3,0)</f>
        <v>5.1055003789238565E-3</v>
      </c>
      <c r="P7" s="42">
        <f>候选人得票情况!P7/VLOOKUP(P$2,表1[#All],3,0)</f>
        <v>1.3671351434151572E-2</v>
      </c>
      <c r="Q7" s="42">
        <f>候选人得票情况!Q7/VLOOKUP(Q$2,表1[#All],3,0)</f>
        <v>8.5677897418084976E-3</v>
      </c>
      <c r="R7" s="42">
        <f>候选人得票情况!R7/VLOOKUP(R$2,表1[#All],3,0)</f>
        <v>3.8696370987543173E-2</v>
      </c>
      <c r="S7" s="42">
        <f>候选人得票情况!S7/VLOOKUP(S$2,表1[#All],3,0)</f>
        <v>3.0747356260552743E-3</v>
      </c>
      <c r="T7" s="42">
        <f>候选人得票情况!T7/VLOOKUP(T$2,表1[#All],3,0)</f>
        <v>7.7091224615795356E-3</v>
      </c>
      <c r="U7" s="42">
        <f>候选人得票情况!U7/VLOOKUP(U$2,表1[#All],3,0)</f>
        <v>0</v>
      </c>
      <c r="V7" s="42">
        <f>候选人得票情况!V7/VLOOKUP(V$2,表1[#All],3,0)</f>
        <v>1.025E-2</v>
      </c>
      <c r="W7" s="42">
        <f>候选人得票情况!W7/VLOOKUP(W$2,表1[#All],3,0)</f>
        <v>1.1243386243386243E-2</v>
      </c>
      <c r="X7" s="42">
        <f>候选人得票情况!X7/VLOOKUP(X$2,表1[#All],3,0)</f>
        <v>2.3311758978177444E-2</v>
      </c>
      <c r="Y7" s="42">
        <f>候选人得票情况!Y7/VLOOKUP(Y$2,表1[#All],3,0)</f>
        <v>1.1581521039763223E-3</v>
      </c>
      <c r="Z7" s="42">
        <f>候选人得票情况!Z7/VLOOKUP(Z$2,表1[#All],3,0)</f>
        <v>9.1065714988924438E-3</v>
      </c>
      <c r="AA7" s="42">
        <f>候选人得票情况!AA7/VLOOKUP(AA$2,表1[#All],3,0)</f>
        <v>1.2580004414036637E-2</v>
      </c>
      <c r="AB7" s="42">
        <f>候选人得票情况!AB7/VLOOKUP(AB$2,表1[#All],3,0)</f>
        <v>5.4826434728585853E-3</v>
      </c>
      <c r="AC7" s="42">
        <f>候选人得票情况!AC7/VLOOKUP(AC$2,表1[#All],3,0)</f>
        <v>0.45173164661965987</v>
      </c>
      <c r="AD7" s="42">
        <f>候选人得票情况!AD7/VLOOKUP(AD$2,表1[#All],3,0)</f>
        <v>0</v>
      </c>
      <c r="AE7" s="42">
        <f>候选人得票情况!AE7/VLOOKUP(AE$2,表1[#All],3,0)</f>
        <v>4.0883977900552489E-2</v>
      </c>
      <c r="AF7" s="42">
        <f>候选人得票情况!AF7/VLOOKUP(AF$2,表1[#All],3,0)</f>
        <v>8.9617694727810084E-3</v>
      </c>
      <c r="AG7" s="42">
        <f>候选人得票情况!AG7/VLOOKUP(AG$2,表1[#All],3,0)</f>
        <v>6.771432221796346E-3</v>
      </c>
      <c r="AH7" s="43">
        <f>候选人得票情况!AH7/SUM(表1[[#All],[抽样数]])</f>
        <v>1.6000629698138456E-2</v>
      </c>
      <c r="AI7" t="str">
        <f t="shared" si="0"/>
        <v>天津</v>
      </c>
    </row>
    <row r="8" spans="1:35">
      <c r="A8" s="27">
        <v>106</v>
      </c>
      <c r="B8" s="26" t="str">
        <f>VLOOKUP(A8,候选人编号!$A$2:$B$65,2,0)</f>
        <v>王燕娜</v>
      </c>
      <c r="C8" s="42">
        <f>候选人得票情况!C8/VLOOKUP(C$2,表1[#All],3,0)</f>
        <v>1.0481571894364874E-2</v>
      </c>
      <c r="D8" s="42">
        <f>候选人得票情况!D8/VLOOKUP(D$2,表1[#All],3,0)</f>
        <v>5.9811364159190247E-3</v>
      </c>
      <c r="E8" s="42">
        <f>候选人得票情况!E8/VLOOKUP(E$2,表1[#All],3,0)</f>
        <v>3.0554451510333863E-3</v>
      </c>
      <c r="F8" s="42">
        <f>候选人得票情况!F8/VLOOKUP(F$2,表1[#All],3,0)</f>
        <v>5.2025387541456075E-3</v>
      </c>
      <c r="G8" s="42">
        <f>候选人得票情况!G8/VLOOKUP(G$2,表1[#All],3,0)</f>
        <v>1.3812154696132596E-2</v>
      </c>
      <c r="H8" s="42">
        <f>候选人得票情况!H8/VLOOKUP(H$2,表1[#All],3,0)</f>
        <v>1.1031272138447526E-2</v>
      </c>
      <c r="I8" s="42">
        <f>候选人得票情况!I8/VLOOKUP(I$2,表1[#All],3,0)</f>
        <v>1.2538946728474809E-2</v>
      </c>
      <c r="J8" s="42">
        <f>候选人得票情况!J8/VLOOKUP(J$2,表1[#All],3,0)</f>
        <v>7.6291079812206572E-3</v>
      </c>
      <c r="K8" s="42">
        <f>候选人得票情况!K8/VLOOKUP(K$2,表1[#All],3,0)</f>
        <v>0</v>
      </c>
      <c r="L8" s="42">
        <f>候选人得票情况!L8/VLOOKUP(L$2,表1[#All],3,0)</f>
        <v>9.6408452864138721E-3</v>
      </c>
      <c r="M8" s="42">
        <f>候选人得票情况!M8/VLOOKUP(M$2,表1[#All],3,0)</f>
        <v>4.3281295831567972E-3</v>
      </c>
      <c r="N8" s="42">
        <f>候选人得票情况!N8/VLOOKUP(N$2,表1[#All],3,0)</f>
        <v>6.8804361936907702E-3</v>
      </c>
      <c r="O8" s="42">
        <f>候选人得票情况!O8/VLOOKUP(O$2,表1[#All],3,0)</f>
        <v>8.9745123848270908E-3</v>
      </c>
      <c r="P8" s="42">
        <f>候选人得票情况!P8/VLOOKUP(P$2,表1[#All],3,0)</f>
        <v>1.3173515107417761E-2</v>
      </c>
      <c r="Q8" s="42">
        <f>候选人得票情况!Q8/VLOOKUP(Q$2,表1[#All],3,0)</f>
        <v>9.5133341052062829E-3</v>
      </c>
      <c r="R8" s="42">
        <f>候选人得票情况!R8/VLOOKUP(R$2,表1[#All],3,0)</f>
        <v>2.6517817681818927E-2</v>
      </c>
      <c r="S8" s="42">
        <f>候选人得票情况!S8/VLOOKUP(S$2,表1[#All],3,0)</f>
        <v>1.1197014129565449E-3</v>
      </c>
      <c r="T8" s="42">
        <f>候选人得票情况!T8/VLOOKUP(T$2,表1[#All],3,0)</f>
        <v>1.3749603697708956E-2</v>
      </c>
      <c r="U8" s="42">
        <f>候选人得票情况!U8/VLOOKUP(U$2,表1[#All],3,0)</f>
        <v>0</v>
      </c>
      <c r="V8" s="42">
        <f>候选人得票情况!V8/VLOOKUP(V$2,表1[#All],3,0)</f>
        <v>1.025E-2</v>
      </c>
      <c r="W8" s="42">
        <f>候选人得票情况!W8/VLOOKUP(W$2,表1[#All],3,0)</f>
        <v>2.2486772486772486E-2</v>
      </c>
      <c r="X8" s="42">
        <f>候选人得票情况!X8/VLOOKUP(X$2,表1[#All],3,0)</f>
        <v>2.1793917177387021E-2</v>
      </c>
      <c r="Y8" s="42">
        <f>候选人得票情况!Y8/VLOOKUP(Y$2,表1[#All],3,0)</f>
        <v>1.1305770538816479E-3</v>
      </c>
      <c r="Z8" s="42">
        <f>候选人得票情况!Z8/VLOOKUP(Z$2,表1[#All],3,0)</f>
        <v>1.2306177701206006E-2</v>
      </c>
      <c r="AA8" s="42">
        <f>候选人得票情况!AA8/VLOOKUP(AA$2,表1[#All],3,0)</f>
        <v>0.1174685499889649</v>
      </c>
      <c r="AB8" s="42">
        <f>候选人得票情况!AB8/VLOOKUP(AB$2,表1[#All],3,0)</f>
        <v>7.4551525976547335E-3</v>
      </c>
      <c r="AC8" s="42">
        <f>候选人得票情况!AC8/VLOOKUP(AC$2,表1[#All],3,0)</f>
        <v>4.6972210700953962E-2</v>
      </c>
      <c r="AD8" s="42">
        <f>候选人得票情况!AD8/VLOOKUP(AD$2,表1[#All],3,0)</f>
        <v>0</v>
      </c>
      <c r="AE8" s="42">
        <f>候选人得票情况!AE8/VLOOKUP(AE$2,表1[#All],3,0)</f>
        <v>0.31147943523634131</v>
      </c>
      <c r="AF8" s="42">
        <f>候选人得票情况!AF8/VLOOKUP(AF$2,表1[#All],3,0)</f>
        <v>1.201258461245114E-2</v>
      </c>
      <c r="AG8" s="42">
        <f>候选人得票情况!AG8/VLOOKUP(AG$2,表1[#All],3,0)</f>
        <v>1.0348792640858567E-2</v>
      </c>
      <c r="AH8" s="43">
        <f>候选人得票情况!AH8/SUM(表1[[#All],[抽样数]])</f>
        <v>1.3360620252666378E-2</v>
      </c>
      <c r="AI8" t="str">
        <f t="shared" si="0"/>
        <v>新疆</v>
      </c>
    </row>
    <row r="9" spans="1:35">
      <c r="A9" s="27">
        <v>107</v>
      </c>
      <c r="B9" s="26" t="str">
        <f>VLOOKUP(A9,候选人编号!$A$2:$B$65,2,0)</f>
        <v>冯计</v>
      </c>
      <c r="C9" s="42">
        <f>候选人得票情况!C9/VLOOKUP(C$2,表1[#All],3,0)</f>
        <v>4.8822957032383617E-3</v>
      </c>
      <c r="D9" s="42">
        <f>候选人得票情况!D9/VLOOKUP(D$2,表1[#All],3,0)</f>
        <v>5.9811364159190247E-3</v>
      </c>
      <c r="E9" s="42">
        <f>候选人得票情况!E9/VLOOKUP(E$2,表1[#All],3,0)</f>
        <v>1.515302066772655E-3</v>
      </c>
      <c r="F9" s="42">
        <f>候选人得票情况!F9/VLOOKUP(F$2,表1[#All],3,0)</f>
        <v>4.6833444589253741E-3</v>
      </c>
      <c r="G9" s="42">
        <f>候选人得票情况!G9/VLOOKUP(G$2,表1[#All],3,0)</f>
        <v>1.2375690607734807E-2</v>
      </c>
      <c r="H9" s="42">
        <f>候选人得票情况!H9/VLOOKUP(H$2,表1[#All],3,0)</f>
        <v>1.3561380427082279E-2</v>
      </c>
      <c r="I9" s="42">
        <f>候选人得票情况!I9/VLOOKUP(I$2,表1[#All],3,0)</f>
        <v>1.5198723307242191E-2</v>
      </c>
      <c r="J9" s="42">
        <f>候选人得票情况!J9/VLOOKUP(J$2,表1[#All],3,0)</f>
        <v>6.3967136150234735E-2</v>
      </c>
      <c r="K9" s="42">
        <f>候选人得票情况!K9/VLOOKUP(K$2,表1[#All],3,0)</f>
        <v>3.0303030303030303E-3</v>
      </c>
      <c r="L9" s="42">
        <f>候选人得票情况!L9/VLOOKUP(L$2,表1[#All],3,0)</f>
        <v>6.7986872910553815E-3</v>
      </c>
      <c r="M9" s="42">
        <f>候选人得票情况!M9/VLOOKUP(M$2,表1[#All],3,0)</f>
        <v>5.1689860834990059E-3</v>
      </c>
      <c r="N9" s="42">
        <f>候选人得票情况!N9/VLOOKUP(N$2,表1[#All],3,0)</f>
        <v>9.9961054134752696E-3</v>
      </c>
      <c r="O9" s="42">
        <f>候选人得票情况!O9/VLOOKUP(O$2,表1[#All],3,0)</f>
        <v>6.6012524430617047E-3</v>
      </c>
      <c r="P9" s="42">
        <f>候选人得票情况!P9/VLOOKUP(P$2,表1[#All],3,0)</f>
        <v>1.3250105311530655E-2</v>
      </c>
      <c r="Q9" s="42">
        <f>候选人得票情况!Q9/VLOOKUP(Q$2,表1[#All],3,0)</f>
        <v>5.7311566516151441E-3</v>
      </c>
      <c r="R9" s="42">
        <f>候选人得票情况!R9/VLOOKUP(R$2,表1[#All],3,0)</f>
        <v>2.0935980750028647E-2</v>
      </c>
      <c r="S9" s="42">
        <f>候选人得票情况!S9/VLOOKUP(S$2,表1[#All],3,0)</f>
        <v>2.5948635919310404E-3</v>
      </c>
      <c r="T9" s="42">
        <f>候选人得票情况!T9/VLOOKUP(T$2,表1[#All],3,0)</f>
        <v>5.1727877988953595E-3</v>
      </c>
      <c r="U9" s="42">
        <f>候选人得票情况!U9/VLOOKUP(U$2,表1[#All],3,0)</f>
        <v>0</v>
      </c>
      <c r="V9" s="42">
        <f>候选人得票情况!V9/VLOOKUP(V$2,表1[#All],3,0)</f>
        <v>5.2500000000000003E-3</v>
      </c>
      <c r="W9" s="42">
        <f>候选人得票情况!W9/VLOOKUP(W$2,表1[#All],3,0)</f>
        <v>2.1164021164021163E-2</v>
      </c>
      <c r="X9" s="42">
        <f>候选人得票情况!X9/VLOOKUP(X$2,表1[#All],3,0)</f>
        <v>2.2586249689749316E-2</v>
      </c>
      <c r="Y9" s="42">
        <f>候选人得票情况!Y9/VLOOKUP(Y$2,表1[#All],3,0)</f>
        <v>9.3755170321892754E-4</v>
      </c>
      <c r="Z9" s="42">
        <f>候选人得票情况!Z9/VLOOKUP(Z$2,表1[#All],3,0)</f>
        <v>5.8249241119041756E-3</v>
      </c>
      <c r="AA9" s="42">
        <f>候选人得票情况!AA9/VLOOKUP(AA$2,表1[#All],3,0)</f>
        <v>1.4952549106157582E-2</v>
      </c>
      <c r="AB9" s="42">
        <f>候选人得票情况!AB9/VLOOKUP(AB$2,表1[#All],3,0)</f>
        <v>5.9641220781237866E-3</v>
      </c>
      <c r="AC9" s="42">
        <f>候选人得票情况!AC9/VLOOKUP(AC$2,表1[#All],3,0)</f>
        <v>3.7121526337619247E-2</v>
      </c>
      <c r="AD9" s="42">
        <f>候选人得票情况!AD9/VLOOKUP(AD$2,表1[#All],3,0)</f>
        <v>2.0000000000000001E-4</v>
      </c>
      <c r="AE9" s="42">
        <f>候选人得票情况!AE9/VLOOKUP(AE$2,表1[#All],3,0)</f>
        <v>1.0926949048496009E-2</v>
      </c>
      <c r="AF9" s="42">
        <f>候选人得票情况!AF9/VLOOKUP(AF$2,表1[#All],3,0)</f>
        <v>1.2870626370483364E-2</v>
      </c>
      <c r="AG9" s="42">
        <f>候选人得票情况!AG9/VLOOKUP(AG$2,表1[#All],3,0)</f>
        <v>7.2186022741791232E-3</v>
      </c>
      <c r="AH9" s="43">
        <f>候选人得票情况!AH9/SUM(表1[[#All],[抽样数]])</f>
        <v>8.2734464166240307E-3</v>
      </c>
      <c r="AI9" t="str">
        <f t="shared" si="0"/>
        <v>贵州</v>
      </c>
    </row>
    <row r="10" spans="1:35">
      <c r="A10" s="27">
        <v>108</v>
      </c>
      <c r="B10" s="26" t="str">
        <f>VLOOKUP(A10,候选人编号!$A$2:$B$65,2,0)</f>
        <v>冯志国</v>
      </c>
      <c r="C10" s="42">
        <f>候选人得票情况!C10/VLOOKUP(C$2,表1[#All],3,0)</f>
        <v>4.814011847249014E-3</v>
      </c>
      <c r="D10" s="42">
        <f>候选人得票情况!D10/VLOOKUP(D$2,表1[#All],3,0)</f>
        <v>7.4534161490683228E-3</v>
      </c>
      <c r="E10" s="42">
        <f>候选人得票情况!E10/VLOOKUP(E$2,表1[#All],3,0)</f>
        <v>3.8751987281399045E-3</v>
      </c>
      <c r="F10" s="42">
        <f>候选人得票情况!F10/VLOOKUP(F$2,表1[#All],3,0)</f>
        <v>2.1339945113745935E-2</v>
      </c>
      <c r="G10" s="42">
        <f>候选人得票情况!G10/VLOOKUP(G$2,表1[#All],3,0)</f>
        <v>1.3480662983425415E-2</v>
      </c>
      <c r="H10" s="42">
        <f>候选人得票情况!H10/VLOOKUP(H$2,表1[#All],3,0)</f>
        <v>1.9532435988260297E-2</v>
      </c>
      <c r="I10" s="42">
        <f>候选人得票情况!I10/VLOOKUP(I$2,表1[#All],3,0)</f>
        <v>2.3482027509689186E-2</v>
      </c>
      <c r="J10" s="42">
        <f>候选人得票情况!J10/VLOOKUP(J$2,表1[#All],3,0)</f>
        <v>3.5211267605633804E-3</v>
      </c>
      <c r="K10" s="42">
        <f>候选人得票情况!K10/VLOOKUP(K$2,表1[#All],3,0)</f>
        <v>0</v>
      </c>
      <c r="L10" s="42">
        <f>候选人得票情况!L10/VLOOKUP(L$2,表1[#All],3,0)</f>
        <v>1.1562880189749828E-2</v>
      </c>
      <c r="M10" s="42">
        <f>候选人得票情况!M10/VLOOKUP(M$2,表1[#All],3,0)</f>
        <v>3.5068278851481277E-3</v>
      </c>
      <c r="N10" s="42">
        <f>候选人得票情况!N10/VLOOKUP(N$2,表1[#All],3,0)</f>
        <v>1.973257172530183E-2</v>
      </c>
      <c r="O10" s="42">
        <f>候选人得票情况!O10/VLOOKUP(O$2,表1[#All],3,0)</f>
        <v>1.7909138047943838E-2</v>
      </c>
      <c r="P10" s="42">
        <f>候选人得票情况!P10/VLOOKUP(P$2,表1[#All],3,0)</f>
        <v>1.4169187760885382E-2</v>
      </c>
      <c r="Q10" s="42">
        <f>候选人得票情况!Q10/VLOOKUP(Q$2,表1[#All],3,0)</f>
        <v>6.7538883099841768E-3</v>
      </c>
      <c r="R10" s="42">
        <f>候选人得票情况!R10/VLOOKUP(R$2,表1[#All],3,0)</f>
        <v>2.8809480938272413E-2</v>
      </c>
      <c r="S10" s="42">
        <f>候选人得票情况!S10/VLOOKUP(S$2,表1[#All],3,0)</f>
        <v>6.2738825202168311E-3</v>
      </c>
      <c r="T10" s="42">
        <f>候选人得票情况!T10/VLOOKUP(T$2,表1[#All],3,0)</f>
        <v>0.25757145956047989</v>
      </c>
      <c r="U10" s="42">
        <f>候选人得票情况!U10/VLOOKUP(U$2,表1[#All],3,0)</f>
        <v>0</v>
      </c>
      <c r="V10" s="42">
        <f>候选人得票情况!V10/VLOOKUP(V$2,表1[#All],3,0)</f>
        <v>7.4999999999999997E-3</v>
      </c>
      <c r="W10" s="42">
        <f>候选人得票情况!W10/VLOOKUP(W$2,表1[#All],3,0)</f>
        <v>1.3227513227513227E-2</v>
      </c>
      <c r="X10" s="42">
        <f>候选人得票情况!X10/VLOOKUP(X$2,表1[#All],3,0)</f>
        <v>2.1497985757107128E-2</v>
      </c>
      <c r="Y10" s="42">
        <f>候选人得票情况!Y10/VLOOKUP(Y$2,表1[#All],3,0)</f>
        <v>1.3144107211794768E-3</v>
      </c>
      <c r="Z10" s="42">
        <f>候选人得票情况!Z10/VLOOKUP(Z$2,表1[#All],3,0)</f>
        <v>1.4931495610796619E-2</v>
      </c>
      <c r="AA10" s="42">
        <f>候选人得票情况!AA10/VLOOKUP(AA$2,表1[#All],3,0)</f>
        <v>3.4650187596557053E-2</v>
      </c>
      <c r="AB10" s="42">
        <f>候选人得票情况!AB10/VLOOKUP(AB$2,表1[#All],3,0)</f>
        <v>1.0530403044187311E-2</v>
      </c>
      <c r="AC10" s="42">
        <f>候选人得票情况!AC10/VLOOKUP(AC$2,表1[#All],3,0)</f>
        <v>2.9344670261302365E-2</v>
      </c>
      <c r="AD10" s="42">
        <f>候选人得票情况!AD10/VLOOKUP(AD$2,表1[#All],3,0)</f>
        <v>0</v>
      </c>
      <c r="AE10" s="42">
        <f>候选人得票情况!AE10/VLOOKUP(AE$2,表1[#All],3,0)</f>
        <v>1.1049723756906077E-2</v>
      </c>
      <c r="AF10" s="42">
        <f>候选人得票情况!AF10/VLOOKUP(AF$2,表1[#All],3,0)</f>
        <v>1.0677852988845457E-2</v>
      </c>
      <c r="AG10" s="42">
        <f>候选人得票情况!AG10/VLOOKUP(AG$2,表1[#All],3,0)</f>
        <v>1.7375750606873644E-2</v>
      </c>
      <c r="AH10" s="43">
        <f>候选人得票情况!AH10/SUM(表1[[#All],[抽样数]])</f>
        <v>2.3453107166751939E-2</v>
      </c>
      <c r="AI10" t="str">
        <f t="shared" si="0"/>
        <v>辽宁</v>
      </c>
    </row>
    <row r="11" spans="1:35">
      <c r="A11" s="27">
        <v>109</v>
      </c>
      <c r="B11" s="26" t="str">
        <f>VLOOKUP(A11,候选人编号!$A$2:$B$65,2,0)</f>
        <v>甘金华</v>
      </c>
      <c r="C11" s="42">
        <f>候选人得票情况!C11/VLOOKUP(C$2,表1[#All],3,0)</f>
        <v>5.9406954710732518E-3</v>
      </c>
      <c r="D11" s="42">
        <f>候选人得票情况!D11/VLOOKUP(D$2,表1[#All],3,0)</f>
        <v>7.1313549574419143E-3</v>
      </c>
      <c r="E11" s="42">
        <f>候选人得票情况!E11/VLOOKUP(E$2,表1[#All],3,0)</f>
        <v>1.4656200317965024E-3</v>
      </c>
      <c r="F11" s="42">
        <f>候选人得票情况!F11/VLOOKUP(F$2,表1[#All],3,0)</f>
        <v>4.7893024783580741E-3</v>
      </c>
      <c r="G11" s="42">
        <f>候选人得票情况!G11/VLOOKUP(G$2,表1[#All],3,0)</f>
        <v>1.2486187845303868E-2</v>
      </c>
      <c r="H11" s="42">
        <f>候选人得票情况!H11/VLOOKUP(H$2,表1[#All],3,0)</f>
        <v>1.1638498127719867E-2</v>
      </c>
      <c r="I11" s="42">
        <f>候选人得票情况!I11/VLOOKUP(I$2,表1[#All],3,0)</f>
        <v>1.3070902044228285E-2</v>
      </c>
      <c r="J11" s="42">
        <f>候选人得票情况!J11/VLOOKUP(J$2,表1[#All],3,0)</f>
        <v>2.9342723004694834E-3</v>
      </c>
      <c r="K11" s="42">
        <f>候选人得票情况!K11/VLOOKUP(K$2,表1[#All],3,0)</f>
        <v>0</v>
      </c>
      <c r="L11" s="42">
        <f>候选人得票情况!L11/VLOOKUP(L$2,表1[#All],3,0)</f>
        <v>1.3259996115035833E-2</v>
      </c>
      <c r="M11" s="42">
        <f>候选人得票情况!M11/VLOOKUP(M$2,表1[#All],3,0)</f>
        <v>2.8028550011406968E-3</v>
      </c>
      <c r="N11" s="42">
        <f>候选人得票情况!N11/VLOOKUP(N$2,表1[#All],3,0)</f>
        <v>6.4909775412177071E-3</v>
      </c>
      <c r="O11" s="42">
        <f>候选人得票情况!O11/VLOOKUP(O$2,表1[#All],3,0)</f>
        <v>0.61561166287742808</v>
      </c>
      <c r="P11" s="42">
        <f>候选人得票情况!P11/VLOOKUP(P$2,表1[#All],3,0)</f>
        <v>1.2828859188909738E-2</v>
      </c>
      <c r="Q11" s="42">
        <f>候选人得票情况!Q11/VLOOKUP(Q$2,表1[#All],3,0)</f>
        <v>6.1556867739570066E-3</v>
      </c>
      <c r="R11" s="42">
        <f>候选人得票情况!R11/VLOOKUP(R$2,表1[#All],3,0)</f>
        <v>2.6566924751600073E-2</v>
      </c>
      <c r="S11" s="42">
        <f>候选人得票情况!S11/VLOOKUP(S$2,表1[#All],3,0)</f>
        <v>9.7751710654936461E-4</v>
      </c>
      <c r="T11" s="42">
        <f>候选人得票情况!T11/VLOOKUP(T$2,表1[#All],3,0)</f>
        <v>8.3598925395050802E-3</v>
      </c>
      <c r="U11" s="42">
        <f>候选人得票情况!U11/VLOOKUP(U$2,表1[#All],3,0)</f>
        <v>0</v>
      </c>
      <c r="V11" s="42">
        <f>候选人得票情况!V11/VLOOKUP(V$2,表1[#All],3,0)</f>
        <v>6.0000000000000001E-3</v>
      </c>
      <c r="W11" s="42">
        <f>候选人得票情况!W11/VLOOKUP(W$2,表1[#All],3,0)</f>
        <v>1.7195767195767195E-2</v>
      </c>
      <c r="X11" s="42">
        <f>候选人得票情况!X11/VLOOKUP(X$2,表1[#All],3,0)</f>
        <v>1.9722397235427763E-2</v>
      </c>
      <c r="Y11" s="42">
        <f>候选人得票情况!Y11/VLOOKUP(Y$2,表1[#All],3,0)</f>
        <v>1.7923782561538319E-3</v>
      </c>
      <c r="Z11" s="42">
        <f>候选人得票情况!Z11/VLOOKUP(Z$2,表1[#All],3,0)</f>
        <v>8.7784067601936171E-3</v>
      </c>
      <c r="AA11" s="42">
        <f>候选人得票情况!AA11/VLOOKUP(AA$2,表1[#All],3,0)</f>
        <v>1.3242109909512249E-2</v>
      </c>
      <c r="AB11" s="42">
        <f>候选人得票情况!AB11/VLOOKUP(AB$2,表1[#All],3,0)</f>
        <v>5.7932748310941988E-3</v>
      </c>
      <c r="AC11" s="42">
        <f>候选人得票情况!AC11/VLOOKUP(AC$2,表1[#All],3,0)</f>
        <v>2.2345499792617171E-2</v>
      </c>
      <c r="AD11" s="42">
        <f>候选人得票情况!AD11/VLOOKUP(AD$2,表1[#All],3,0)</f>
        <v>4.0000000000000002E-4</v>
      </c>
      <c r="AE11" s="42">
        <f>候选人得票情况!AE11/VLOOKUP(AE$2,表1[#All],3,0)</f>
        <v>2.8483732351135667E-2</v>
      </c>
      <c r="AF11" s="42">
        <f>候选人得票情况!AF11/VLOOKUP(AF$2,表1[#All],3,0)</f>
        <v>5.7202783868814952E-3</v>
      </c>
      <c r="AG11" s="42">
        <f>候选人得票情况!AG11/VLOOKUP(AG$2,表1[#All],3,0)</f>
        <v>8.6239938673821383E-3</v>
      </c>
      <c r="AH11" s="43">
        <f>候选人得票情况!AH11/SUM(表1[[#All],[抽样数]])</f>
        <v>3.2514463379117634E-2</v>
      </c>
      <c r="AI11" t="str">
        <f t="shared" si="0"/>
        <v>湖北</v>
      </c>
    </row>
    <row r="12" spans="1:35">
      <c r="A12" s="27">
        <v>110</v>
      </c>
      <c r="B12" s="26" t="str">
        <f>VLOOKUP(A12,候选人编号!$A$2:$B$65,2,0)</f>
        <v>白云</v>
      </c>
      <c r="C12" s="42">
        <f>候选人得票情况!C12/VLOOKUP(C$2,表1[#All],3,0)</f>
        <v>6.6747469229587394E-3</v>
      </c>
      <c r="D12" s="42">
        <f>候选人得票情况!D12/VLOOKUP(D$2,表1[#All],3,0)</f>
        <v>9.7538532321141021E-3</v>
      </c>
      <c r="E12" s="42">
        <f>候选人得票情况!E12/VLOOKUP(E$2,表1[#All],3,0)</f>
        <v>1.2743441971383149E-2</v>
      </c>
      <c r="F12" s="42">
        <f>候选人得票情况!F12/VLOOKUP(F$2,表1[#All],3,0)</f>
        <v>5.9866280979475935E-3</v>
      </c>
      <c r="G12" s="42">
        <f>候选人得票情况!G12/VLOOKUP(G$2,表1[#All],3,0)</f>
        <v>2.0331491712707182E-2</v>
      </c>
      <c r="H12" s="42">
        <f>候选人得票情况!H12/VLOOKUP(H$2,表1[#All],3,0)</f>
        <v>2.0038457645987249E-2</v>
      </c>
      <c r="I12" s="42">
        <f>候选人得票情况!I12/VLOOKUP(I$2,表1[#All],3,0)</f>
        <v>5.1067710312333765E-2</v>
      </c>
      <c r="J12" s="42">
        <f>候选人得票情况!J12/VLOOKUP(J$2,表1[#All],3,0)</f>
        <v>5.2816901408450703E-3</v>
      </c>
      <c r="K12" s="42">
        <f>候选人得票情况!K12/VLOOKUP(K$2,表1[#All],3,0)</f>
        <v>0</v>
      </c>
      <c r="L12" s="42">
        <f>候选人得票情况!L12/VLOOKUP(L$2,表1[#All],3,0)</f>
        <v>1.0223589911361476E-2</v>
      </c>
      <c r="M12" s="42">
        <f>候选人得票情况!M12/VLOOKUP(M$2,表1[#All],3,0)</f>
        <v>1.6276113808949583E-2</v>
      </c>
      <c r="N12" s="42">
        <f>候选人得票情况!N12/VLOOKUP(N$2,表1[#All],3,0)</f>
        <v>5.9716993379202912E-3</v>
      </c>
      <c r="O12" s="42">
        <f>候选人得票情况!O12/VLOOKUP(O$2,表1[#All],3,0)</f>
        <v>1.5037294084799171E-2</v>
      </c>
      <c r="P12" s="42">
        <f>候选人得票情况!P12/VLOOKUP(P$2,表1[#All],3,0)</f>
        <v>2.0104928579634664E-2</v>
      </c>
      <c r="Q12" s="42">
        <f>候选人得票情况!Q12/VLOOKUP(Q$2,表1[#All],3,0)</f>
        <v>1.0748330824746247E-2</v>
      </c>
      <c r="R12" s="42">
        <f>候选人得票情况!R12/VLOOKUP(R$2,表1[#All],3,0)</f>
        <v>3.3818402055949319E-2</v>
      </c>
      <c r="S12" s="42">
        <f>候选人得票情况!S12/VLOOKUP(S$2,表1[#All],3,0)</f>
        <v>8.8865191504487696E-4</v>
      </c>
      <c r="T12" s="42">
        <f>候选人得票情况!T12/VLOOKUP(T$2,表1[#All],3,0)</f>
        <v>8.3932653640140832E-3</v>
      </c>
      <c r="U12" s="42">
        <f>候选人得票情况!U12/VLOOKUP(U$2,表1[#All],3,0)</f>
        <v>0</v>
      </c>
      <c r="V12" s="42">
        <f>候选人得票情况!V12/VLOOKUP(V$2,表1[#All],3,0)</f>
        <v>3.0000000000000001E-3</v>
      </c>
      <c r="W12" s="42">
        <f>候选人得票情况!W12/VLOOKUP(W$2,表1[#All],3,0)</f>
        <v>1.4550264550264549E-2</v>
      </c>
      <c r="X12" s="42">
        <f>候选人得票情况!X12/VLOOKUP(X$2,表1[#All],3,0)</f>
        <v>0.52449548465929707</v>
      </c>
      <c r="Y12" s="42">
        <f>候选人得票情况!Y12/VLOOKUP(Y$2,表1[#All],3,0)</f>
        <v>2.7299299593727595E-3</v>
      </c>
      <c r="Z12" s="42">
        <f>候选人得票情况!Z12/VLOOKUP(Z$2,表1[#All],3,0)</f>
        <v>1.0665354007711871E-2</v>
      </c>
      <c r="AA12" s="42">
        <f>候选人得票情况!AA12/VLOOKUP(AA$2,表1[#All],3,0)</f>
        <v>1.3793864489075259E-2</v>
      </c>
      <c r="AB12" s="42">
        <f>候选人得票情况!AB12/VLOOKUP(AB$2,表1[#All],3,0)</f>
        <v>2.7055991302321971E-2</v>
      </c>
      <c r="AC12" s="42">
        <f>候选人得票情况!AC12/VLOOKUP(AC$2,表1[#All],3,0)</f>
        <v>2.7685607631688095E-2</v>
      </c>
      <c r="AD12" s="42">
        <f>候选人得票情况!AD12/VLOOKUP(AD$2,表1[#All],3,0)</f>
        <v>1.4E-3</v>
      </c>
      <c r="AE12" s="42">
        <f>候选人得票情况!AE12/VLOOKUP(AE$2,表1[#All],3,0)</f>
        <v>2.3204419889502764E-2</v>
      </c>
      <c r="AF12" s="42">
        <f>候选人得票情况!AF12/VLOOKUP(AF$2,表1[#All],3,0)</f>
        <v>1.935360854228239E-2</v>
      </c>
      <c r="AG12" s="42">
        <f>候选人得票情况!AG12/VLOOKUP(AG$2,表1[#All],3,0)</f>
        <v>1.3990034495975469E-2</v>
      </c>
      <c r="AH12" s="43">
        <f>候选人得票情况!AH12/SUM(表1[[#All],[抽样数]])</f>
        <v>5.537644141839506E-2</v>
      </c>
      <c r="AI12" t="str">
        <f t="shared" si="0"/>
        <v>山东</v>
      </c>
    </row>
    <row r="13" spans="1:35">
      <c r="A13" s="27">
        <v>111</v>
      </c>
      <c r="B13" s="26" t="str">
        <f>VLOOKUP(A13,候选人编号!$A$2:$B$65,2,0)</f>
        <v>刘乾坤</v>
      </c>
      <c r="C13" s="42">
        <f>候选人得票情况!C13/VLOOKUP(C$2,表1[#All],3,0)</f>
        <v>4.6433022072756448E-3</v>
      </c>
      <c r="D13" s="42">
        <f>候选人得票情况!D13/VLOOKUP(D$2,表1[#All],3,0)</f>
        <v>7.4534161490683228E-3</v>
      </c>
      <c r="E13" s="42">
        <f>候选人得票情况!E13/VLOOKUP(E$2,表1[#All],3,0)</f>
        <v>2.6579888712241653E-3</v>
      </c>
      <c r="F13" s="42">
        <f>候选人得票情况!F13/VLOOKUP(F$2,表1[#All],3,0)</f>
        <v>6.3150979581889652E-3</v>
      </c>
      <c r="G13" s="42">
        <f>候选人得票情况!G13/VLOOKUP(G$2,表1[#All],3,0)</f>
        <v>1.4033149171270718E-2</v>
      </c>
      <c r="H13" s="42">
        <f>候选人得票情况!H13/VLOOKUP(H$2,表1[#All],3,0)</f>
        <v>1.2448132780082987E-2</v>
      </c>
      <c r="I13" s="42">
        <f>候选人得票情况!I13/VLOOKUP(I$2,表1[#All],3,0)</f>
        <v>2.0822250930921802E-2</v>
      </c>
      <c r="J13" s="42">
        <f>候选人得票情况!J13/VLOOKUP(J$2,表1[#All],3,0)</f>
        <v>9.3896713615023476E-3</v>
      </c>
      <c r="K13" s="42">
        <f>候选人得票情况!K13/VLOOKUP(K$2,表1[#All],3,0)</f>
        <v>0</v>
      </c>
      <c r="L13" s="42">
        <f>候选人得票情况!L13/VLOOKUP(L$2,表1[#All],3,0)</f>
        <v>8.2299898786459876E-3</v>
      </c>
      <c r="M13" s="42">
        <f>候选人得票情况!M13/VLOOKUP(M$2,表1[#All],3,0)</f>
        <v>0.51053026105661115</v>
      </c>
      <c r="N13" s="42">
        <f>候选人得票情况!N13/VLOOKUP(N$2,表1[#All],3,0)</f>
        <v>1.4669609243152019E-2</v>
      </c>
      <c r="O13" s="42">
        <f>候选人得票情况!O13/VLOOKUP(O$2,表1[#All],3,0)</f>
        <v>6.6610825256272184E-3</v>
      </c>
      <c r="P13" s="42">
        <f>候选人得票情况!P13/VLOOKUP(P$2,表1[#All],3,0)</f>
        <v>1.8381648987094549E-2</v>
      </c>
      <c r="Q13" s="42">
        <f>候选人得票情况!Q13/VLOOKUP(Q$2,表1[#All],3,0)</f>
        <v>8.9537262166647369E-3</v>
      </c>
      <c r="R13" s="42">
        <f>候选人得票情况!R13/VLOOKUP(R$2,表1[#All],3,0)</f>
        <v>3.8565418801460118E-2</v>
      </c>
      <c r="S13" s="42">
        <f>候选人得票情况!S13/VLOOKUP(S$2,表1[#All],3,0)</f>
        <v>5.4918688349773395E-3</v>
      </c>
      <c r="T13" s="42">
        <f>候选人得票情况!T13/VLOOKUP(T$2,表1[#All],3,0)</f>
        <v>9.9951609404461943E-3</v>
      </c>
      <c r="U13" s="42">
        <f>候选人得票情况!U13/VLOOKUP(U$2,表1[#All],3,0)</f>
        <v>0</v>
      </c>
      <c r="V13" s="42">
        <f>候选人得票情况!V13/VLOOKUP(V$2,表1[#All],3,0)</f>
        <v>7.0000000000000001E-3</v>
      </c>
      <c r="W13" s="42">
        <f>候选人得票情况!W13/VLOOKUP(W$2,表1[#All],3,0)</f>
        <v>9.2592592592592587E-3</v>
      </c>
      <c r="X13" s="42">
        <f>候选人得票情况!X13/VLOOKUP(X$2,表1[#All],3,0)</f>
        <v>3.2485633006854156E-2</v>
      </c>
      <c r="Y13" s="42">
        <f>候选人得票情况!Y13/VLOOKUP(Y$2,表1[#All],3,0)</f>
        <v>2.0773204404654667E-3</v>
      </c>
      <c r="Z13" s="42">
        <f>候选人得票情况!Z13/VLOOKUP(Z$2,表1[#All],3,0)</f>
        <v>1.0993518746410698E-2</v>
      </c>
      <c r="AA13" s="42">
        <f>候选人得票情况!AA13/VLOOKUP(AA$2,表1[#All],3,0)</f>
        <v>1.8428602957404547E-2</v>
      </c>
      <c r="AB13" s="42">
        <f>候选人得票情况!AB13/VLOOKUP(AB$2,表1[#All],3,0)</f>
        <v>1.0297429525510601E-2</v>
      </c>
      <c r="AC13" s="42">
        <f>候选人得票情况!AC13/VLOOKUP(AC$2,表1[#All],3,0)</f>
        <v>1.7264620489423475E-2</v>
      </c>
      <c r="AD13" s="42">
        <f>候选人得票情况!AD13/VLOOKUP(AD$2,表1[#All],3,0)</f>
        <v>0</v>
      </c>
      <c r="AE13" s="42">
        <f>候选人得票情况!AE13/VLOOKUP(AE$2,表1[#All],3,0)</f>
        <v>0.33554327808471457</v>
      </c>
      <c r="AF13" s="42">
        <f>候选人得票情况!AF13/VLOOKUP(AF$2,表1[#All],3,0)</f>
        <v>7.8177137954047096E-3</v>
      </c>
      <c r="AG13" s="42">
        <f>候选人得票情况!AG13/VLOOKUP(AG$2,表1[#All],3,0)</f>
        <v>1.6864699118436181E-2</v>
      </c>
      <c r="AH13" s="43">
        <f>候选人得票情况!AH13/SUM(表1[[#All],[抽样数]])</f>
        <v>7.4162698256523274E-2</v>
      </c>
      <c r="AI13" t="str">
        <f t="shared" si="0"/>
        <v>河南</v>
      </c>
    </row>
    <row r="14" spans="1:35">
      <c r="A14" s="27">
        <v>112</v>
      </c>
      <c r="B14" s="26" t="str">
        <f>VLOOKUP(A14,候选人编号!$A$2:$B$65,2,0)</f>
        <v>刘焕荣</v>
      </c>
      <c r="C14" s="42">
        <f>候选人得票情况!C14/VLOOKUP(C$2,表1[#All],3,0)</f>
        <v>4.0031410573755097E-3</v>
      </c>
      <c r="D14" s="42">
        <f>候选人得票情况!D14/VLOOKUP(D$2,表1[#All],3,0)</f>
        <v>5.9811364159190247E-3</v>
      </c>
      <c r="E14" s="42">
        <f>候选人得票情况!E14/VLOOKUP(E$2,表1[#All],3,0)</f>
        <v>1.589825119236884E-3</v>
      </c>
      <c r="F14" s="42">
        <f>候选人得票情况!F14/VLOOKUP(F$2,表1[#All],3,0)</f>
        <v>4.4290452122868916E-3</v>
      </c>
      <c r="G14" s="42">
        <f>候选人得票情况!G14/VLOOKUP(G$2,表1[#All],3,0)</f>
        <v>1.6464088397790056E-2</v>
      </c>
      <c r="H14" s="42">
        <f>候选人得票情况!H14/VLOOKUP(H$2,表1[#All],3,0)</f>
        <v>9.2095941706305025E-3</v>
      </c>
      <c r="I14" s="42">
        <f>候选人得票情况!I14/VLOOKUP(I$2,表1[#All],3,0)</f>
        <v>1.7668515844669049E-2</v>
      </c>
      <c r="J14" s="42">
        <f>候选人得票情况!J14/VLOOKUP(J$2,表1[#All],3,0)</f>
        <v>5.2816901408450703E-3</v>
      </c>
      <c r="K14" s="42">
        <f>候选人得票情况!K14/VLOOKUP(K$2,表1[#All],3,0)</f>
        <v>0</v>
      </c>
      <c r="L14" s="42">
        <f>候选人得票情况!L14/VLOOKUP(L$2,表1[#All],3,0)</f>
        <v>6.8600288305235499E-3</v>
      </c>
      <c r="M14" s="42">
        <f>候选人得票情况!M14/VLOOKUP(M$2,表1[#All],3,0)</f>
        <v>1.2475963888798357E-2</v>
      </c>
      <c r="N14" s="42">
        <f>候选人得票情况!N14/VLOOKUP(N$2,表1[#All],3,0)</f>
        <v>9.2171881085291452E-3</v>
      </c>
      <c r="O14" s="42">
        <f>候选人得票情况!O14/VLOOKUP(O$2,表1[#All],3,0)</f>
        <v>7.9374576203581834E-3</v>
      </c>
      <c r="P14" s="42">
        <f>候选人得票情况!P14/VLOOKUP(P$2,表1[#All],3,0)</f>
        <v>1.5777582047256156E-2</v>
      </c>
      <c r="Q14" s="42">
        <f>候选人得票情况!Q14/VLOOKUP(Q$2,表1[#All],3,0)</f>
        <v>7.0819343136119791E-3</v>
      </c>
      <c r="R14" s="42">
        <f>候选人得票情况!R14/VLOOKUP(R$2,表1[#All],3,0)</f>
        <v>2.5191926797727981E-2</v>
      </c>
      <c r="S14" s="42">
        <f>候选人得票情况!S14/VLOOKUP(S$2,表1[#All],3,0)</f>
        <v>0.51010397227406024</v>
      </c>
      <c r="T14" s="42">
        <f>候选人得票情况!T14/VLOOKUP(T$2,表1[#All],3,0)</f>
        <v>8.3265197149960789E-3</v>
      </c>
      <c r="U14" s="42">
        <f>候选人得票情况!U14/VLOOKUP(U$2,表1[#All],3,0)</f>
        <v>0</v>
      </c>
      <c r="V14" s="42">
        <f>候选人得票情况!V14/VLOOKUP(V$2,表1[#All],3,0)</f>
        <v>7.0000000000000001E-3</v>
      </c>
      <c r="W14" s="42">
        <f>候选人得票情况!W14/VLOOKUP(W$2,表1[#All],3,0)</f>
        <v>9.2592592592592587E-3</v>
      </c>
      <c r="X14" s="42">
        <f>候选人得票情况!X14/VLOOKUP(X$2,表1[#All],3,0)</f>
        <v>3.6876873436813867E-2</v>
      </c>
      <c r="Y14" s="42">
        <f>候选人得票情况!Y14/VLOOKUP(Y$2,表1[#All],3,0)</f>
        <v>1.7638840377226687E-2</v>
      </c>
      <c r="Z14" s="42">
        <f>候选人得票情况!Z14/VLOOKUP(Z$2,表1[#All],3,0)</f>
        <v>6.5632947739765364E-3</v>
      </c>
      <c r="AA14" s="42">
        <f>候选人得票情况!AA14/VLOOKUP(AA$2,表1[#All],3,0)</f>
        <v>1.749062017214743E-2</v>
      </c>
      <c r="AB14" s="42">
        <f>候选人得票情况!AB14/VLOOKUP(AB$2,表1[#All],3,0)</f>
        <v>8.5112992156558213E-3</v>
      </c>
      <c r="AC14" s="42">
        <f>候选人得票情况!AC14/VLOOKUP(AC$2,表1[#All],3,0)</f>
        <v>1.2754043965159684E-2</v>
      </c>
      <c r="AD14" s="42">
        <f>候选人得票情况!AD14/VLOOKUP(AD$2,表1[#All],3,0)</f>
        <v>5.9999999999999995E-4</v>
      </c>
      <c r="AE14" s="42">
        <f>候选人得票情况!AE14/VLOOKUP(AE$2,表1[#All],3,0)</f>
        <v>1.792510742786986E-2</v>
      </c>
      <c r="AF14" s="42">
        <f>候选人得票情况!AF14/VLOOKUP(AF$2,表1[#All],3,0)</f>
        <v>1.2965964343598054E-2</v>
      </c>
      <c r="AG14" s="42">
        <f>候选人得票情况!AG14/VLOOKUP(AG$2,表1[#All],3,0)</f>
        <v>9.8377411524211058E-3</v>
      </c>
      <c r="AH14" s="43">
        <f>候选人得票情况!AH14/SUM(表1[[#All],[抽样数]])</f>
        <v>3.4492502656539019E-2</v>
      </c>
      <c r="AI14" t="str">
        <f t="shared" si="0"/>
        <v>江西</v>
      </c>
    </row>
    <row r="15" spans="1:35">
      <c r="A15" s="27">
        <v>113</v>
      </c>
      <c r="B15" s="26" t="str">
        <f>VLOOKUP(A15,候选人编号!$A$2:$B$65,2,0)</f>
        <v>刘惠君</v>
      </c>
      <c r="C15" s="42">
        <f>候选人得票情况!C15/VLOOKUP(C$2,表1[#All],3,0)</f>
        <v>5.249321429181106E-3</v>
      </c>
      <c r="D15" s="42">
        <f>候选人得票情况!D15/VLOOKUP(D$2,表1[#All],3,0)</f>
        <v>5.3370140326662067E-3</v>
      </c>
      <c r="E15" s="42">
        <f>候选人得票情况!E15/VLOOKUP(E$2,表1[#All],3,0)</f>
        <v>1.1426868044515104E-3</v>
      </c>
      <c r="F15" s="42">
        <f>候选人得票情况!F15/VLOOKUP(F$2,表1[#All],3,0)</f>
        <v>4.5138116278330524E-3</v>
      </c>
      <c r="G15" s="42">
        <f>候选人得票情况!G15/VLOOKUP(G$2,表1[#All],3,0)</f>
        <v>6.2430939226519336E-2</v>
      </c>
      <c r="H15" s="42">
        <f>候选人得票情况!H15/VLOOKUP(H$2,表1[#All],3,0)</f>
        <v>9.8168201599028431E-3</v>
      </c>
      <c r="I15" s="42">
        <f>候选人得票情况!I15/VLOOKUP(I$2,表1[#All],3,0)</f>
        <v>1.2044988220989436E-2</v>
      </c>
      <c r="J15" s="42">
        <f>候选人得票情况!J15/VLOOKUP(J$2,表1[#All],3,0)</f>
        <v>0</v>
      </c>
      <c r="K15" s="42">
        <f>候选人得票情况!K15/VLOOKUP(K$2,表1[#All],3,0)</f>
        <v>0</v>
      </c>
      <c r="L15" s="42">
        <f>候选人得票情况!L15/VLOOKUP(L$2,表1[#All],3,0)</f>
        <v>8.015294490507396E-3</v>
      </c>
      <c r="M15" s="42">
        <f>候选人得票情况!M15/VLOOKUP(M$2,表1[#All],3,0)</f>
        <v>2.5942704429162728E-3</v>
      </c>
      <c r="N15" s="42">
        <f>候选人得票情况!N15/VLOOKUP(N$2,表1[#All],3,0)</f>
        <v>8.3084512527586661E-3</v>
      </c>
      <c r="O15" s="42">
        <f>候选人得票情况!O15/VLOOKUP(O$2,表1[#All],3,0)</f>
        <v>6.9004028558892743E-3</v>
      </c>
      <c r="P15" s="42">
        <f>候选人得票情况!P15/VLOOKUP(P$2,表1[#All],3,0)</f>
        <v>1.7347681231570482E-2</v>
      </c>
      <c r="Q15" s="42">
        <f>候选人得票情况!Q15/VLOOKUP(Q$2,表1[#All],3,0)</f>
        <v>7.4485739647254063E-3</v>
      </c>
      <c r="R15" s="42">
        <f>候选人得票情况!R15/VLOOKUP(R$2,表1[#All],3,0)</f>
        <v>2.263835916910838E-2</v>
      </c>
      <c r="S15" s="42">
        <f>候选人得票情况!S15/VLOOKUP(S$2,表1[#All],3,0)</f>
        <v>3.9633875411001513E-3</v>
      </c>
      <c r="T15" s="42">
        <f>候选人得票情况!T15/VLOOKUP(T$2,表1[#All],3,0)</f>
        <v>5.7067529910393962E-3</v>
      </c>
      <c r="U15" s="42">
        <f>候选人得票情况!U15/VLOOKUP(U$2,表1[#All],3,0)</f>
        <v>0</v>
      </c>
      <c r="V15" s="42">
        <f>候选人得票情况!V15/VLOOKUP(V$2,表1[#All],3,0)</f>
        <v>8.2500000000000004E-3</v>
      </c>
      <c r="W15" s="42">
        <f>候选人得票情况!W15/VLOOKUP(W$2,表1[#All],3,0)</f>
        <v>9.9206349206349201E-3</v>
      </c>
      <c r="X15" s="42">
        <f>候选人得票情况!X15/VLOOKUP(X$2,表1[#All],3,0)</f>
        <v>2.1488439582259388E-2</v>
      </c>
      <c r="Y15" s="42">
        <f>候选人得票情况!Y15/VLOOKUP(Y$2,表1[#All],3,0)</f>
        <v>1.1765354707061052E-3</v>
      </c>
      <c r="Z15" s="42">
        <f>候选人得票情况!Z15/VLOOKUP(Z$2,表1[#All],3,0)</f>
        <v>7.7118713594224297E-3</v>
      </c>
      <c r="AA15" s="42">
        <f>候选人得票情况!AA15/VLOOKUP(AA$2,表1[#All],3,0)</f>
        <v>1.6497461928934011E-2</v>
      </c>
      <c r="AB15" s="42">
        <f>候选人得票情况!AB15/VLOOKUP(AB$2,表1[#All],3,0)</f>
        <v>4.7992544847402343E-3</v>
      </c>
      <c r="AC15" s="42">
        <f>候选人得票情况!AC15/VLOOKUP(AC$2,表1[#All],3,0)</f>
        <v>1.4257569473247616E-2</v>
      </c>
      <c r="AD15" s="42">
        <f>候选人得票情况!AD15/VLOOKUP(AD$2,表1[#All],3,0)</f>
        <v>4.0000000000000002E-4</v>
      </c>
      <c r="AE15" s="42">
        <f>候选人得票情况!AE15/VLOOKUP(AE$2,表1[#All],3,0)</f>
        <v>9.0853284223449977E-3</v>
      </c>
      <c r="AF15" s="42">
        <f>候选人得票情况!AF15/VLOOKUP(AF$2,表1[#All],3,0)</f>
        <v>4.7668986557345789E-3</v>
      </c>
      <c r="AG15" s="42">
        <f>候选人得票情况!AG15/VLOOKUP(AG$2,表1[#All],3,0)</f>
        <v>7.9212980707806316E-3</v>
      </c>
      <c r="AH15" s="43">
        <f>候选人得票情况!AH15/SUM(表1[[#All],[抽样数]])</f>
        <v>8.0404581053957255E-3</v>
      </c>
      <c r="AI15" t="str">
        <f t="shared" si="0"/>
        <v>甘肃</v>
      </c>
    </row>
    <row r="16" spans="1:35">
      <c r="A16" s="27">
        <v>114</v>
      </c>
      <c r="B16" s="26" t="str">
        <f>VLOOKUP(A16,候选人编号!$A$2:$B$65,2,0)</f>
        <v>朱玉林</v>
      </c>
      <c r="C16" s="42">
        <f>候选人得票情况!C16/VLOOKUP(C$2,表1[#All],3,0)</f>
        <v>4.5750183512862971E-3</v>
      </c>
      <c r="D16" s="42">
        <f>候选人得票情况!D16/VLOOKUP(D$2,表1[#All],3,0)</f>
        <v>5.0609615827007133E-3</v>
      </c>
      <c r="E16" s="42">
        <f>候选人得票情况!E16/VLOOKUP(E$2,表1[#All],3,0)</f>
        <v>4.7197933227344996E-3</v>
      </c>
      <c r="F16" s="42">
        <f>候选人得票情况!F16/VLOOKUP(F$2,表1[#All],3,0)</f>
        <v>1.0913676001568179E-2</v>
      </c>
      <c r="G16" s="42">
        <f>候选人得票情况!G16/VLOOKUP(G$2,表1[#All],3,0)</f>
        <v>1.4696132596685082E-2</v>
      </c>
      <c r="H16" s="42">
        <f>候选人得票情况!H16/VLOOKUP(H$2,表1[#All],3,0)</f>
        <v>1.3055358769355329E-2</v>
      </c>
      <c r="I16" s="42">
        <f>候选人得票情况!I16/VLOOKUP(I$2,表1[#All],3,0)</f>
        <v>1.2196975454061858E-2</v>
      </c>
      <c r="J16" s="42">
        <f>候选人得票情况!J16/VLOOKUP(J$2,表1[#All],3,0)</f>
        <v>1.7605633802816902E-3</v>
      </c>
      <c r="K16" s="42">
        <f>候选人得票情况!K16/VLOOKUP(K$2,表1[#All],3,0)</f>
        <v>0</v>
      </c>
      <c r="L16" s="42">
        <f>候选人得票情况!L16/VLOOKUP(L$2,表1[#All],3,0)</f>
        <v>4.9891118767444002E-3</v>
      </c>
      <c r="M16" s="42">
        <f>候选人得票情况!M16/VLOOKUP(M$2,表1[#All],3,0)</f>
        <v>2.3400580125802562E-3</v>
      </c>
      <c r="N16" s="42">
        <f>候选人得票情况!N16/VLOOKUP(N$2,表1[#All],3,0)</f>
        <v>7.9189926002856022E-3</v>
      </c>
      <c r="O16" s="42">
        <f>候选人得票情况!O16/VLOOKUP(O$2,表1[#All],3,0)</f>
        <v>7.2394399904271867E-3</v>
      </c>
      <c r="P16" s="42">
        <f>候选人得票情况!P16/VLOOKUP(P$2,表1[#All],3,0)</f>
        <v>1.4628728985562747E-2</v>
      </c>
      <c r="Q16" s="42">
        <f>候选人得票情况!Q16/VLOOKUP(Q$2,表1[#All],3,0)</f>
        <v>0.29672725869321909</v>
      </c>
      <c r="R16" s="42">
        <f>候选人得票情况!R16/VLOOKUP(R$2,表1[#All],3,0)</f>
        <v>2.0183005680051071E-2</v>
      </c>
      <c r="S16" s="42">
        <f>候选人得票情况!S16/VLOOKUP(S$2,表1[#All],3,0)</f>
        <v>7.4646760863769656E-4</v>
      </c>
      <c r="T16" s="42">
        <f>候选人得票情况!T16/VLOOKUP(T$2,表1[#All],3,0)</f>
        <v>5.2395334479133637E-3</v>
      </c>
      <c r="U16" s="42">
        <f>候选人得票情况!U16/VLOOKUP(U$2,表1[#All],3,0)</f>
        <v>0</v>
      </c>
      <c r="V16" s="42">
        <f>候选人得票情况!V16/VLOOKUP(V$2,表1[#All],3,0)</f>
        <v>4.7499999999999999E-3</v>
      </c>
      <c r="W16" s="42">
        <f>候选人得票情况!W16/VLOOKUP(W$2,表1[#All],3,0)</f>
        <v>1.3227513227513227E-2</v>
      </c>
      <c r="X16" s="42">
        <f>候选人得票情况!X16/VLOOKUP(X$2,表1[#All],3,0)</f>
        <v>2.1927563625255359E-2</v>
      </c>
      <c r="Y16" s="42">
        <f>候选人得票情况!Y16/VLOOKUP(Y$2,表1[#All],3,0)</f>
        <v>1.1305770538816479E-3</v>
      </c>
      <c r="Z16" s="42">
        <f>候选人得票情况!Z16/VLOOKUP(Z$2,表1[#All],3,0)</f>
        <v>1.2060054147181885E-2</v>
      </c>
      <c r="AA16" s="42">
        <f>候选人得票情况!AA16/VLOOKUP(AA$2,表1[#All],3,0)</f>
        <v>0.14604943721032884</v>
      </c>
      <c r="AB16" s="42">
        <f>候选人得票情况!AB16/VLOOKUP(AB$2,表1[#All],3,0)</f>
        <v>6.7407004737128212E-3</v>
      </c>
      <c r="AC16" s="42">
        <f>候选人得票情况!AC16/VLOOKUP(AC$2,表1[#All],3,0)</f>
        <v>1.182082123600166E-2</v>
      </c>
      <c r="AD16" s="42">
        <f>候选人得票情况!AD16/VLOOKUP(AD$2,表1[#All],3,0)</f>
        <v>0</v>
      </c>
      <c r="AE16" s="42">
        <f>候选人得票情况!AE16/VLOOKUP(AE$2,表1[#All],3,0)</f>
        <v>7.8575813382443221E-3</v>
      </c>
      <c r="AF16" s="42">
        <f>候选人得票情况!AF16/VLOOKUP(AF$2,表1[#All],3,0)</f>
        <v>4.6715606826198876E-3</v>
      </c>
      <c r="AG16" s="42">
        <f>候选人得票情况!AG16/VLOOKUP(AG$2,表1[#All],3,0)</f>
        <v>6.771432221796346E-3</v>
      </c>
      <c r="AH16" s="43">
        <f>候选人得票情况!AH16/SUM(表1[[#All],[抽样数]])</f>
        <v>2.14136723208312E-2</v>
      </c>
      <c r="AI16" t="str">
        <f t="shared" si="0"/>
        <v>吉林</v>
      </c>
    </row>
    <row r="17" spans="1:35">
      <c r="A17" s="27">
        <v>115</v>
      </c>
      <c r="B17" s="26" t="str">
        <f>VLOOKUP(A17,候选人编号!$A$2:$B$65,2,0)</f>
        <v>朱佩芳</v>
      </c>
      <c r="C17" s="42">
        <f>候选人得票情况!C17/VLOOKUP(C$2,表1[#All],3,0)</f>
        <v>2.1424059816657847E-3</v>
      </c>
      <c r="D17" s="42">
        <f>候选人得票情况!D17/VLOOKUP(D$2,表1[#All],3,0)</f>
        <v>6.0731538992408558E-3</v>
      </c>
      <c r="E17" s="42">
        <f>候选人得票情况!E17/VLOOKUP(E$2,表1[#All],3,0)</f>
        <v>8.9924483306836247E-3</v>
      </c>
      <c r="F17" s="42">
        <f>候选人得票情况!F17/VLOOKUP(F$2,表1[#All],3,0)</f>
        <v>3.3058902063002639E-3</v>
      </c>
      <c r="G17" s="42">
        <f>候选人得票情况!G17/VLOOKUP(G$2,表1[#All],3,0)</f>
        <v>1.3259668508287293E-2</v>
      </c>
      <c r="H17" s="42">
        <f>候选人得票情况!H17/VLOOKUP(H$2,表1[#All],3,0)</f>
        <v>9.0071855075397229E-3</v>
      </c>
      <c r="I17" s="42">
        <f>候选人得票情况!I17/VLOOKUP(I$2,表1[#All],3,0)</f>
        <v>1.470476479975682E-2</v>
      </c>
      <c r="J17" s="42">
        <f>候选人得票情况!J17/VLOOKUP(J$2,表1[#All],3,0)</f>
        <v>3.5211267605633804E-3</v>
      </c>
      <c r="K17" s="42">
        <f>候选人得票情况!K17/VLOOKUP(K$2,表1[#All],3,0)</f>
        <v>0</v>
      </c>
      <c r="L17" s="42">
        <f>候选人得票情况!L17/VLOOKUP(L$2,表1[#All],3,0)</f>
        <v>6.4306380542463685E-3</v>
      </c>
      <c r="M17" s="42">
        <f>候选人得票情况!M17/VLOOKUP(M$2,表1[#All],3,0)</f>
        <v>5.931623374507056E-3</v>
      </c>
      <c r="N17" s="42">
        <f>候选人得票情况!N17/VLOOKUP(N$2,表1[#All],3,0)</f>
        <v>3.2454887706088537E-2</v>
      </c>
      <c r="O17" s="42">
        <f>候选人得票情况!O17/VLOOKUP(O$2,表1[#All],3,0)</f>
        <v>1.0250887479558055E-2</v>
      </c>
      <c r="P17" s="42">
        <f>候选人得票情况!P17/VLOOKUP(P$2,表1[#All],3,0)</f>
        <v>1.3633056332095125E-2</v>
      </c>
      <c r="Q17" s="42">
        <f>候选人得票情况!Q17/VLOOKUP(Q$2,表1[#All],3,0)</f>
        <v>4.901393230674231E-3</v>
      </c>
      <c r="R17" s="42">
        <f>候选人得票情况!R17/VLOOKUP(R$2,表1[#All],3,0)</f>
        <v>1.9364554517031968E-2</v>
      </c>
      <c r="S17" s="42">
        <f>候选人得票情况!S17/VLOOKUP(S$2,表1[#All],3,0)</f>
        <v>1.4929352172753931E-3</v>
      </c>
      <c r="T17" s="42">
        <f>候选人得票情况!T17/VLOOKUP(T$2,表1[#All],3,0)</f>
        <v>1.3616112399672947E-2</v>
      </c>
      <c r="U17" s="42">
        <f>候选人得票情况!U17/VLOOKUP(U$2,表1[#All],3,0)</f>
        <v>0</v>
      </c>
      <c r="V17" s="42">
        <f>候选人得票情况!V17/VLOOKUP(V$2,表1[#All],3,0)</f>
        <v>9.2499999999999995E-3</v>
      </c>
      <c r="W17" s="42">
        <f>候选人得票情况!W17/VLOOKUP(W$2,表1[#All],3,0)</f>
        <v>1.4550264550264549E-2</v>
      </c>
      <c r="X17" s="42">
        <f>候选人得票情况!X17/VLOOKUP(X$2,表1[#All],3,0)</f>
        <v>2.1478893407411648E-2</v>
      </c>
      <c r="Y17" s="42">
        <f>候选人得票情况!Y17/VLOOKUP(Y$2,表1[#All],3,0)</f>
        <v>1.1857271540709965E-3</v>
      </c>
      <c r="Z17" s="42">
        <f>候选人得票情况!Z17/VLOOKUP(Z$2,表1[#All],3,0)</f>
        <v>1.4111083764049553E-2</v>
      </c>
      <c r="AA17" s="42">
        <f>候选人得票情况!AA17/VLOOKUP(AA$2,表1[#All],3,0)</f>
        <v>1.5669830059589496E-2</v>
      </c>
      <c r="AB17" s="42">
        <f>候选人得票情况!AB17/VLOOKUP(AB$2,表1[#All],3,0)</f>
        <v>5.1564805467111908E-3</v>
      </c>
      <c r="AC17" s="42">
        <f>候选人得票情况!AC17/VLOOKUP(AC$2,表1[#All],3,0)</f>
        <v>1.3998340937370386E-2</v>
      </c>
      <c r="AD17" s="42">
        <f>候选人得票情况!AD17/VLOOKUP(AD$2,表1[#All],3,0)</f>
        <v>0</v>
      </c>
      <c r="AE17" s="42">
        <f>候选人得票情况!AE17/VLOOKUP(AE$2,表1[#All],3,0)</f>
        <v>9.5764272559852662E-3</v>
      </c>
      <c r="AF17" s="42">
        <f>候选人得票情况!AF17/VLOOKUP(AF$2,表1[#All],3,0)</f>
        <v>2.9840785584898465E-2</v>
      </c>
      <c r="AG17" s="42">
        <f>候选人得票情况!AG17/VLOOKUP(AG$2,表1[#All],3,0)</f>
        <v>8.4323495592180907E-3</v>
      </c>
      <c r="AH17" s="43">
        <f>候选人得票情况!AH17/SUM(表1[[#All],[抽样数]])</f>
        <v>8.401747412334213E-3</v>
      </c>
      <c r="AI17" t="str">
        <f t="shared" si="0"/>
        <v>黑龙江</v>
      </c>
    </row>
    <row r="18" spans="1:35">
      <c r="A18" s="27">
        <v>116</v>
      </c>
      <c r="B18" s="26" t="str">
        <f>VLOOKUP(A18,候选人编号!$A$2:$B$65,2,0)</f>
        <v>江秀忱</v>
      </c>
      <c r="C18" s="42">
        <f>候选人得票情况!C18/VLOOKUP(C$2,表1[#All],3,0)</f>
        <v>4.5238054592942863E-3</v>
      </c>
      <c r="D18" s="42">
        <f>候选人得票情况!D18/VLOOKUP(D$2,表1[#All],3,0)</f>
        <v>5.2910052910052907E-3</v>
      </c>
      <c r="E18" s="42">
        <f>候选人得票情况!E18/VLOOKUP(E$2,表1[#All],3,0)</f>
        <v>1.838235294117647E-3</v>
      </c>
      <c r="F18" s="42">
        <f>候选人得票情况!F18/VLOOKUP(F$2,表1[#All],3,0)</f>
        <v>9.2713267003613174E-3</v>
      </c>
      <c r="G18" s="42">
        <f>候选人得票情况!G18/VLOOKUP(G$2,表1[#All],3,0)</f>
        <v>1.4806629834254143E-2</v>
      </c>
      <c r="H18" s="42">
        <f>候选人得票情况!H18/VLOOKUP(H$2,表1[#All],3,0)</f>
        <v>8.2987551867219917E-3</v>
      </c>
      <c r="I18" s="42">
        <f>候选人得票情况!I18/VLOOKUP(I$2,表1[#All],3,0)</f>
        <v>7.6373584618892017E-3</v>
      </c>
      <c r="J18" s="42">
        <f>候选人得票情况!J18/VLOOKUP(J$2,表1[#All],3,0)</f>
        <v>7.6291079812206572E-3</v>
      </c>
      <c r="K18" s="42">
        <f>候选人得票情况!K18/VLOOKUP(K$2,表1[#All],3,0)</f>
        <v>0</v>
      </c>
      <c r="L18" s="42">
        <f>候选人得票情况!L18/VLOOKUP(L$2,表1[#All],3,0)</f>
        <v>8.4140144970504937E-3</v>
      </c>
      <c r="M18" s="42">
        <f>候选人得票情况!M18/VLOOKUP(M$2,表1[#All],3,0)</f>
        <v>5.5340090603917475E-3</v>
      </c>
      <c r="N18" s="42">
        <f>候选人得票情况!N18/VLOOKUP(N$2,表1[#All],3,0)</f>
        <v>6.6207970920420618E-3</v>
      </c>
      <c r="O18" s="42">
        <f>候选人得票情况!O18/VLOOKUP(O$2,表1[#All],3,0)</f>
        <v>6.5613657213513619E-3</v>
      </c>
      <c r="P18" s="42">
        <f>候选人得票情况!P18/VLOOKUP(P$2,表1[#All],3,0)</f>
        <v>1.1986366943667904E-2</v>
      </c>
      <c r="Q18" s="42">
        <f>候选人得票情况!Q18/VLOOKUP(Q$2,表1[#All],3,0)</f>
        <v>5.4995947667014012E-3</v>
      </c>
      <c r="R18" s="42">
        <f>候选人得票情况!R18/VLOOKUP(R$2,表1[#All],3,0)</f>
        <v>1.9282709400730059E-2</v>
      </c>
      <c r="S18" s="42">
        <f>候选人得票情况!S18/VLOOKUP(S$2,表1[#All],3,0)</f>
        <v>5.6873722562872124E-3</v>
      </c>
      <c r="T18" s="42">
        <f>候选人得票情况!T18/VLOOKUP(T$2,表1[#All],3,0)</f>
        <v>0.2445727444142235</v>
      </c>
      <c r="U18" s="42">
        <f>候选人得票情况!U18/VLOOKUP(U$2,表1[#All],3,0)</f>
        <v>0</v>
      </c>
      <c r="V18" s="42">
        <f>候选人得票情况!V18/VLOOKUP(V$2,表1[#All],3,0)</f>
        <v>1.35E-2</v>
      </c>
      <c r="W18" s="42">
        <f>候选人得票情况!W18/VLOOKUP(W$2,表1[#All],3,0)</f>
        <v>1.1243386243386243E-2</v>
      </c>
      <c r="X18" s="42">
        <f>候选人得票情况!X18/VLOOKUP(X$2,表1[#All],3,0)</f>
        <v>1.8185463084941865E-2</v>
      </c>
      <c r="Y18" s="42">
        <f>候选人得票情况!Y18/VLOOKUP(Y$2,表1[#All],3,0)</f>
        <v>1.3971358714634998E-3</v>
      </c>
      <c r="Z18" s="42">
        <f>候选人得票情况!Z18/VLOOKUP(Z$2,表1[#All],3,0)</f>
        <v>1.1567807039133645E-2</v>
      </c>
      <c r="AA18" s="42">
        <f>候选人得票情况!AA18/VLOOKUP(AA$2,表1[#All],3,0)</f>
        <v>2.65393952769808E-2</v>
      </c>
      <c r="AB18" s="42">
        <f>候选人得票情况!AB18/VLOOKUP(AB$2,表1[#All],3,0)</f>
        <v>5.6534907198881731E-3</v>
      </c>
      <c r="AC18" s="42">
        <f>候选人得票情况!AC18/VLOOKUP(AC$2,表1[#All],3,0)</f>
        <v>1.7160929075072585E-2</v>
      </c>
      <c r="AD18" s="42">
        <f>候选人得票情况!AD18/VLOOKUP(AD$2,表1[#All],3,0)</f>
        <v>0</v>
      </c>
      <c r="AE18" s="42">
        <f>候选人得票情况!AE18/VLOOKUP(AE$2,表1[#All],3,0)</f>
        <v>1.645181092694905E-2</v>
      </c>
      <c r="AF18" s="42">
        <f>候选人得票情况!AF18/VLOOKUP(AF$2,表1[#All],3,0)</f>
        <v>6.6736581180284107E-3</v>
      </c>
      <c r="AG18" s="42">
        <f>候选人得票情况!AG18/VLOOKUP(AG$2,表1[#All],3,0)</f>
        <v>5.813210680976108E-3</v>
      </c>
      <c r="AH18" s="43">
        <f>候选人得票情况!AH18/SUM(表1[[#All],[抽样数]])</f>
        <v>1.9338816954622379E-2</v>
      </c>
      <c r="AI18" t="str">
        <f t="shared" si="0"/>
        <v>辽宁</v>
      </c>
    </row>
    <row r="19" spans="1:35">
      <c r="A19" s="27">
        <v>117</v>
      </c>
      <c r="B19" s="26" t="str">
        <f>VLOOKUP(A19,候选人编号!$A$2:$B$65,2,0)</f>
        <v>齐亚珍</v>
      </c>
      <c r="C19" s="42">
        <f>候选人得票情况!C19/VLOOKUP(C$2,表1[#All],3,0)</f>
        <v>3.0130251455299682E-3</v>
      </c>
      <c r="D19" s="42">
        <f>候选人得票情况!D19/VLOOKUP(D$2,表1[#All],3,0)</f>
        <v>4.2328042328042331E-3</v>
      </c>
      <c r="E19" s="42">
        <f>候选人得票情况!E19/VLOOKUP(E$2,表1[#All],3,0)</f>
        <v>1.8754968203497615E-2</v>
      </c>
      <c r="F19" s="42">
        <f>候选人得票情况!F19/VLOOKUP(F$2,表1[#All],3,0)</f>
        <v>4.3866620045138116E-3</v>
      </c>
      <c r="G19" s="42">
        <f>候选人得票情况!G19/VLOOKUP(G$2,表1[#All],3,0)</f>
        <v>1.3480662983425415E-2</v>
      </c>
      <c r="H19" s="42">
        <f>候选人得票情况!H19/VLOOKUP(H$2,表1[#All],3,0)</f>
        <v>8.7035725129035527E-3</v>
      </c>
      <c r="I19" s="42">
        <f>候选人得票情况!I19/VLOOKUP(I$2,表1[#All],3,0)</f>
        <v>2.2152139220305494E-2</v>
      </c>
      <c r="J19" s="42">
        <f>候选人得票情况!J19/VLOOKUP(J$2,表1[#All],3,0)</f>
        <v>2.9342723004694834E-3</v>
      </c>
      <c r="K19" s="42">
        <f>候选人得票情况!K19/VLOOKUP(K$2,表1[#All],3,0)</f>
        <v>0</v>
      </c>
      <c r="L19" s="42">
        <f>候选人得票情况!L19/VLOOKUP(L$2,表1[#All],3,0)</f>
        <v>4.7335221289603628E-3</v>
      </c>
      <c r="M19" s="42">
        <f>候选人得票情况!M19/VLOOKUP(M$2,表1[#All],3,0)</f>
        <v>8.2716813870873113E-3</v>
      </c>
      <c r="N19" s="42">
        <f>候选人得票情况!N19/VLOOKUP(N$2,表1[#All],3,0)</f>
        <v>2.1550045436842788E-2</v>
      </c>
      <c r="O19" s="42">
        <f>候选人得票情况!O19/VLOOKUP(O$2,表1[#All],3,0)</f>
        <v>6.2422719476686213E-3</v>
      </c>
      <c r="P19" s="42">
        <f>候选人得票情况!P19/VLOOKUP(P$2,表1[#All],3,0)</f>
        <v>1.0301382453184238E-2</v>
      </c>
      <c r="Q19" s="42">
        <f>候选人得票情况!Q19/VLOOKUP(Q$2,表1[#All],3,0)</f>
        <v>1.4163868627223958E-2</v>
      </c>
      <c r="R19" s="42">
        <f>候选人得票情况!R19/VLOOKUP(R$2,表1[#All],3,0)</f>
        <v>1.8529734330752484E-2</v>
      </c>
      <c r="S19" s="42">
        <f>候选人得票情况!S19/VLOOKUP(S$2,表1[#All],3,0)</f>
        <v>1.652892561983471E-3</v>
      </c>
      <c r="T19" s="42">
        <f>候选人得票情况!T19/VLOOKUP(T$2,表1[#All],3,0)</f>
        <v>5.9904219993659165E-3</v>
      </c>
      <c r="U19" s="42">
        <f>候选人得票情况!U19/VLOOKUP(U$2,表1[#All],3,0)</f>
        <v>0</v>
      </c>
      <c r="V19" s="42">
        <f>候选人得票情况!V19/VLOOKUP(V$2,表1[#All],3,0)</f>
        <v>1.0999999999999999E-2</v>
      </c>
      <c r="W19" s="42">
        <f>候选人得票情况!W19/VLOOKUP(W$2,表1[#All],3,0)</f>
        <v>2.5793650793650792E-2</v>
      </c>
      <c r="X19" s="42">
        <f>候选人得票情况!X19/VLOOKUP(X$2,表1[#All],3,0)</f>
        <v>0.53118735322756172</v>
      </c>
      <c r="Y19" s="42">
        <f>候选人得票情况!Y19/VLOOKUP(Y$2,表1[#All],3,0)</f>
        <v>1.1673437873412137E-3</v>
      </c>
      <c r="Z19" s="42">
        <f>候选人得票情况!Z19/VLOOKUP(Z$2,表1[#All],3,0)</f>
        <v>7.4657478053983097E-3</v>
      </c>
      <c r="AA19" s="42">
        <f>候选人得票情况!AA19/VLOOKUP(AA$2,表1[#All],3,0)</f>
        <v>1.1752372544692122E-2</v>
      </c>
      <c r="AB19" s="42">
        <f>候选人得票情况!AB19/VLOOKUP(AB$2,表1[#All],3,0)</f>
        <v>1.567135202298672E-2</v>
      </c>
      <c r="AC19" s="42">
        <f>候选人得票情况!AC19/VLOOKUP(AC$2,表1[#All],3,0)</f>
        <v>1.1198672749896308E-2</v>
      </c>
      <c r="AD19" s="42">
        <f>候选人得票情况!AD19/VLOOKUP(AD$2,表1[#All],3,0)</f>
        <v>2.0000000000000001E-4</v>
      </c>
      <c r="AE19" s="42">
        <f>候选人得票情况!AE19/VLOOKUP(AE$2,表1[#All],3,0)</f>
        <v>9.6992019643953337E-3</v>
      </c>
      <c r="AF19" s="42">
        <f>候选人得票情况!AF19/VLOOKUP(AF$2,表1[#All],3,0)</f>
        <v>6.6736581180284107E-3</v>
      </c>
      <c r="AG19" s="42">
        <f>候选人得票情况!AG19/VLOOKUP(AG$2,表1[#All],3,0)</f>
        <v>8.2407052510540431E-3</v>
      </c>
      <c r="AH19" s="43">
        <f>候选人得票情况!AH19/SUM(表1[[#All],[抽样数]])</f>
        <v>5.1060647801959937E-2</v>
      </c>
      <c r="AI19" t="str">
        <f t="shared" si="0"/>
        <v>山东</v>
      </c>
    </row>
    <row r="20" spans="1:35">
      <c r="A20" s="27">
        <v>118</v>
      </c>
      <c r="B20" s="26" t="str">
        <f>VLOOKUP(A20,候选人编号!$A$2:$B$65,2,0)</f>
        <v>吴熙</v>
      </c>
      <c r="C20" s="42">
        <f>候选人得票情况!C20/VLOOKUP(C$2,表1[#All],3,0)</f>
        <v>4.0970313593608632E-3</v>
      </c>
      <c r="D20" s="42">
        <f>候选人得票情况!D20/VLOOKUP(D$2,表1[#All],3,0)</f>
        <v>5.7510927076144464E-3</v>
      </c>
      <c r="E20" s="42">
        <f>候选人得票情况!E20/VLOOKUP(E$2,表1[#All],3,0)</f>
        <v>2.7325119236883944E-3</v>
      </c>
      <c r="F20" s="42">
        <f>候选人得票情况!F20/VLOOKUP(F$2,表1[#All],3,0)</f>
        <v>0.91849709145236658</v>
      </c>
      <c r="G20" s="42">
        <f>候选人得票情况!G20/VLOOKUP(G$2,表1[#All],3,0)</f>
        <v>1.1491712707182321E-2</v>
      </c>
      <c r="H20" s="42">
        <f>候选人得票情况!H20/VLOOKUP(H$2,表1[#All],3,0)</f>
        <v>1.3055358769355329E-2</v>
      </c>
      <c r="I20" s="42">
        <f>候选人得票情况!I20/VLOOKUP(I$2,表1[#All],3,0)</f>
        <v>7.2953871874762519E-3</v>
      </c>
      <c r="J20" s="42">
        <f>候选人得票情况!J20/VLOOKUP(J$2,表1[#All],3,0)</f>
        <v>1.1737089201877934E-2</v>
      </c>
      <c r="K20" s="42">
        <f>候选人得票情况!K20/VLOOKUP(K$2,表1[#All],3,0)</f>
        <v>0</v>
      </c>
      <c r="L20" s="42">
        <f>候选人得票情况!L20/VLOOKUP(L$2,表1[#All],3,0)</f>
        <v>1.2258084303722409E-2</v>
      </c>
      <c r="M20" s="42">
        <f>候选人得票情况!M20/VLOOKUP(M$2,表1[#All],3,0)</f>
        <v>5.0060293973861747E-3</v>
      </c>
      <c r="N20" s="42">
        <f>候选人得票情况!N20/VLOOKUP(N$2,表1[#All],3,0)</f>
        <v>2.1679864987667143E-2</v>
      </c>
      <c r="O20" s="42">
        <f>候选人得票情况!O20/VLOOKUP(O$2,表1[#All],3,0)</f>
        <v>8.495871724302979E-3</v>
      </c>
      <c r="P20" s="42">
        <f>候选人得票情况!P20/VLOOKUP(P$2,表1[#All],3,0)</f>
        <v>1.0454562861410025E-2</v>
      </c>
      <c r="Q20" s="42">
        <f>候选人得票情况!Q20/VLOOKUP(Q$2,表1[#All],3,0)</f>
        <v>5.6153757091582726E-3</v>
      </c>
      <c r="R20" s="42">
        <f>候选人得票情况!R20/VLOOKUP(R$2,表1[#All],3,0)</f>
        <v>2.7925553682211782E-2</v>
      </c>
      <c r="S20" s="42">
        <f>候选人得票情况!S20/VLOOKUP(S$2,表1[#All],3,0)</f>
        <v>4.0877988092064338E-3</v>
      </c>
      <c r="T20" s="42">
        <f>候选人得票情况!T20/VLOOKUP(T$2,表1[#All],3,0)</f>
        <v>7.7258088738340371E-3</v>
      </c>
      <c r="U20" s="42">
        <f>候选人得票情况!U20/VLOOKUP(U$2,表1[#All],3,0)</f>
        <v>0</v>
      </c>
      <c r="V20" s="42">
        <f>候选人得票情况!V20/VLOOKUP(V$2,表1[#All],3,0)</f>
        <v>5.4999999999999997E-3</v>
      </c>
      <c r="W20" s="42">
        <f>候选人得票情况!W20/VLOOKUP(W$2,表1[#All],3,0)</f>
        <v>5.9523809523809521E-3</v>
      </c>
      <c r="X20" s="42">
        <f>候选人得票情况!X20/VLOOKUP(X$2,表1[#All],3,0)</f>
        <v>1.6285774290241899E-2</v>
      </c>
      <c r="Y20" s="42">
        <f>候选人得票情况!Y20/VLOOKUP(Y$2,表1[#All],3,0)</f>
        <v>1.213302204165671E-3</v>
      </c>
      <c r="Z20" s="42">
        <f>候选人得票情况!Z20/VLOOKUP(Z$2,表1[#All],3,0)</f>
        <v>1.1403724669784232E-2</v>
      </c>
      <c r="AA20" s="42">
        <f>候选人得票情况!AA20/VLOOKUP(AA$2,表1[#All],3,0)</f>
        <v>3.8071065989847719E-2</v>
      </c>
      <c r="AB20" s="42">
        <f>候选人得票情况!AB20/VLOOKUP(AB$2,表1[#All],3,0)</f>
        <v>5.839869534829541E-3</v>
      </c>
      <c r="AC20" s="42">
        <f>候选人得票情况!AC20/VLOOKUP(AC$2,表1[#All],3,0)</f>
        <v>1.6590626296142681E-2</v>
      </c>
      <c r="AD20" s="42">
        <f>候选人得票情况!AD20/VLOOKUP(AD$2,表1[#All],3,0)</f>
        <v>0</v>
      </c>
      <c r="AE20" s="42">
        <f>候选人得票情况!AE20/VLOOKUP(AE$2,表1[#All],3,0)</f>
        <v>8.5942295887047274E-3</v>
      </c>
      <c r="AF20" s="42">
        <f>候选人得票情况!AF20/VLOOKUP(AF$2,表1[#All],3,0)</f>
        <v>7.4363619029459435E-3</v>
      </c>
      <c r="AG20" s="42">
        <f>候选人得票情况!AG20/VLOOKUP(AG$2,表1[#All],3,0)</f>
        <v>6.6436693496869812E-3</v>
      </c>
      <c r="AH20" s="43">
        <f>候选人得票情况!AH20/SUM(表1[[#All],[抽样数]])</f>
        <v>7.6361919005076939E-2</v>
      </c>
      <c r="AI20" t="str">
        <f t="shared" si="0"/>
        <v>福建</v>
      </c>
    </row>
    <row r="21" spans="1:35">
      <c r="A21" s="27">
        <v>119</v>
      </c>
      <c r="B21" s="26" t="str">
        <f>VLOOKUP(A21,候选人编号!$A$2:$B$65,2,0)</f>
        <v>宋志永</v>
      </c>
      <c r="C21" s="42">
        <f>候选人得票情况!C21/VLOOKUP(C$2,表1[#All],3,0)</f>
        <v>2.1765479096604585E-3</v>
      </c>
      <c r="D21" s="42">
        <f>候选人得票情况!D21/VLOOKUP(D$2,表1[#All],3,0)</f>
        <v>5.1529790660225444E-3</v>
      </c>
      <c r="E21" s="42">
        <f>候选人得票情况!E21/VLOOKUP(E$2,表1[#All],3,0)</f>
        <v>2.7747416534181241E-2</v>
      </c>
      <c r="F21" s="42">
        <f>候选人得票情况!F21/VLOOKUP(F$2,表1[#All],3,0)</f>
        <v>1.4410290642847304E-2</v>
      </c>
      <c r="G21" s="42">
        <f>候选人得票情况!G21/VLOOKUP(G$2,表1[#All],3,0)</f>
        <v>1.3591160220994476E-2</v>
      </c>
      <c r="H21" s="42">
        <f>候选人得票情况!H21/VLOOKUP(H$2,表1[#All],3,0)</f>
        <v>1.5383058394899302E-2</v>
      </c>
      <c r="I21" s="42">
        <f>候选人得票情况!I21/VLOOKUP(I$2,表1[#All],3,0)</f>
        <v>1.3944828634394712E-2</v>
      </c>
      <c r="J21" s="42">
        <f>候选人得票情况!J21/VLOOKUP(J$2,表1[#All],3,0)</f>
        <v>4.1079812206572773E-3</v>
      </c>
      <c r="K21" s="42">
        <f>候选人得票情况!K21/VLOOKUP(K$2,表1[#All],3,0)</f>
        <v>0</v>
      </c>
      <c r="L21" s="42">
        <f>候选人得票情况!L21/VLOOKUP(L$2,表1[#All],3,0)</f>
        <v>0.18318628403177492</v>
      </c>
      <c r="M21" s="42">
        <f>候选人得票情况!M21/VLOOKUP(M$2,表1[#All],3,0)</f>
        <v>6.342274223511391E-3</v>
      </c>
      <c r="N21" s="42">
        <f>候选人得票情况!N21/VLOOKUP(N$2,表1[#All],3,0)</f>
        <v>7.5295339478125408E-3</v>
      </c>
      <c r="O21" s="42">
        <f>候选人得票情况!O21/VLOOKUP(O$2,表1[#All],3,0)</f>
        <v>9.55286984962706E-3</v>
      </c>
      <c r="P21" s="42">
        <f>候选人得票情况!P21/VLOOKUP(P$2,表1[#All],3,0)</f>
        <v>8.1951518400796546E-3</v>
      </c>
      <c r="Q21" s="42">
        <f>候选人得票情况!Q21/VLOOKUP(Q$2,表1[#All],3,0)</f>
        <v>3.8516460190652621E-2</v>
      </c>
      <c r="R21" s="42">
        <f>候选人得票情况!R21/VLOOKUP(R$2,表1[#All],3,0)</f>
        <v>1.9266340377469677E-2</v>
      </c>
      <c r="S21" s="42">
        <f>候选人得票情况!S21/VLOOKUP(S$2,表1[#All],3,0)</f>
        <v>2.7370478983382209E-3</v>
      </c>
      <c r="T21" s="42">
        <f>候选人得票情况!T21/VLOOKUP(T$2,表1[#All],3,0)</f>
        <v>6.9248610856179815E-3</v>
      </c>
      <c r="U21" s="42">
        <f>候选人得票情况!U21/VLOOKUP(U$2,表1[#All],3,0)</f>
        <v>0</v>
      </c>
      <c r="V21" s="42">
        <f>候选人得票情况!V21/VLOOKUP(V$2,表1[#All],3,0)</f>
        <v>3.5000000000000001E-3</v>
      </c>
      <c r="W21" s="42">
        <f>候选人得票情况!W21/VLOOKUP(W$2,表1[#All],3,0)</f>
        <v>2.1825396825396824E-2</v>
      </c>
      <c r="X21" s="42">
        <f>候选人得票情况!X21/VLOOKUP(X$2,表1[#All],3,0)</f>
        <v>1.3861045878916319E-2</v>
      </c>
      <c r="Y21" s="42">
        <f>候选人得票情况!Y21/VLOOKUP(Y$2,表1[#All],3,0)</f>
        <v>1.5166277552070887E-3</v>
      </c>
      <c r="Z21" s="42">
        <f>候选人得票情况!Z21/VLOOKUP(Z$2,表1[#All],3,0)</f>
        <v>8.0400360981212563E-3</v>
      </c>
      <c r="AA21" s="42">
        <f>候选人得票情况!AA21/VLOOKUP(AA$2,表1[#All],3,0)</f>
        <v>9.5453542264400792E-3</v>
      </c>
      <c r="AB21" s="42">
        <f>候选人得票情况!AB21/VLOOKUP(AB$2,表1[#All],3,0)</f>
        <v>5.404985633299682E-3</v>
      </c>
      <c r="AC21" s="42">
        <f>候选人得票情况!AC21/VLOOKUP(AC$2,表1[#All],3,0)</f>
        <v>1.3894649523019494E-2</v>
      </c>
      <c r="AD21" s="42">
        <f>候选人得票情况!AD21/VLOOKUP(AD$2,表1[#All],3,0)</f>
        <v>4.0000000000000002E-4</v>
      </c>
      <c r="AE21" s="42">
        <f>候选人得票情况!AE21/VLOOKUP(AE$2,表1[#All],3,0)</f>
        <v>1.3627992633517496E-2</v>
      </c>
      <c r="AF21" s="42">
        <f>候选人得票情况!AF21/VLOOKUP(AF$2,表1[#All],3,0)</f>
        <v>1.1249880827533606E-2</v>
      </c>
      <c r="AG21" s="42">
        <f>候选人得票情况!AG21/VLOOKUP(AG$2,表1[#All],3,0)</f>
        <v>7.4102465823431708E-3</v>
      </c>
      <c r="AH21" s="43">
        <f>候选人得票情况!AH21/SUM(表1[[#All],[抽样数]])</f>
        <v>2.3436577590617499E-2</v>
      </c>
      <c r="AI21" t="str">
        <f t="shared" si="0"/>
        <v>河北</v>
      </c>
    </row>
    <row r="22" spans="1:35">
      <c r="A22" s="27">
        <v>120</v>
      </c>
      <c r="B22" s="26" t="str">
        <f>VLOOKUP(A22,候选人编号!$A$2:$B$65,2,0)</f>
        <v>张陆海</v>
      </c>
      <c r="C22" s="42">
        <f>候选人得票情况!C22/VLOOKUP(C$2,表1[#All],3,0)</f>
        <v>2.7740316495672513E-3</v>
      </c>
      <c r="D22" s="42">
        <f>候选人得票情况!D22/VLOOKUP(D$2,表1[#All],3,0)</f>
        <v>5.9351276742581087E-3</v>
      </c>
      <c r="E22" s="42">
        <f>候选人得票情况!E22/VLOOKUP(E$2,表1[#All],3,0)</f>
        <v>1.7885532591414945E-3</v>
      </c>
      <c r="F22" s="42">
        <f>候选人得票情况!F22/VLOOKUP(F$2,表1[#All],3,0)</f>
        <v>5.0330059230532867E-3</v>
      </c>
      <c r="G22" s="42">
        <f>候选人得票情况!G22/VLOOKUP(G$2,表1[#All],3,0)</f>
        <v>1.3259668508287293E-2</v>
      </c>
      <c r="H22" s="42">
        <f>候选人得票情况!H22/VLOOKUP(H$2,表1[#All],3,0)</f>
        <v>1.1132476469992915E-2</v>
      </c>
      <c r="I22" s="42">
        <f>候选人得票情况!I22/VLOOKUP(I$2,表1[#All],3,0)</f>
        <v>1.1665020138308382E-2</v>
      </c>
      <c r="J22" s="42">
        <f>候选人得票情况!J22/VLOOKUP(J$2,表1[#All],3,0)</f>
        <v>1.1737089201877935E-3</v>
      </c>
      <c r="K22" s="42">
        <f>候选人得票情况!K22/VLOOKUP(K$2,表1[#All],3,0)</f>
        <v>0</v>
      </c>
      <c r="L22" s="42">
        <f>候选人得票情况!L22/VLOOKUP(L$2,表1[#All],3,0)</f>
        <v>2.8830523550039361E-3</v>
      </c>
      <c r="M22" s="42">
        <f>候选人得票情况!M22/VLOOKUP(M$2,表1[#All],3,0)</f>
        <v>2.8093732685852101E-3</v>
      </c>
      <c r="N22" s="42">
        <f>候选人得票情况!N22/VLOOKUP(N$2,表1[#All],3,0)</f>
        <v>3.505127872257562E-3</v>
      </c>
      <c r="O22" s="42">
        <f>候选人得票情况!O22/VLOOKUP(O$2,表1[#All],3,0)</f>
        <v>6.302102030234135E-3</v>
      </c>
      <c r="P22" s="42">
        <f>候选人得票情况!P22/VLOOKUP(P$2,表1[#All],3,0)</f>
        <v>8.2717420441925475E-3</v>
      </c>
      <c r="Q22" s="42">
        <f>候选人得票情况!Q22/VLOOKUP(Q$2,表1[#All],3,0)</f>
        <v>5.2680328817876574E-3</v>
      </c>
      <c r="R22" s="42">
        <f>候选人得票情况!R22/VLOOKUP(R$2,表1[#All],3,0)</f>
        <v>1.8660686516835539E-2</v>
      </c>
      <c r="S22" s="42">
        <f>候选人得票情况!S22/VLOOKUP(S$2,表1[#All],3,0)</f>
        <v>3.0747356260552743E-3</v>
      </c>
      <c r="T22" s="42">
        <f>候选人得票情况!T22/VLOOKUP(T$2,表1[#All],3,0)</f>
        <v>3.6376378714812526E-3</v>
      </c>
      <c r="U22" s="42">
        <f>候选人得票情况!U22/VLOOKUP(U$2,表1[#All],3,0)</f>
        <v>0</v>
      </c>
      <c r="V22" s="42">
        <f>候选人得票情况!V22/VLOOKUP(V$2,表1[#All],3,0)</f>
        <v>2.2499999999999998E-3</v>
      </c>
      <c r="W22" s="42">
        <f>候选人得票情况!W22/VLOOKUP(W$2,表1[#All],3,0)</f>
        <v>0.11838624338624339</v>
      </c>
      <c r="X22" s="42">
        <f>候选人得票情况!X22/VLOOKUP(X$2,表1[#All],3,0)</f>
        <v>1.8290471008266987E-2</v>
      </c>
      <c r="Y22" s="42">
        <f>候选人得票情况!Y22/VLOOKUP(Y$2,表1[#All],3,0)</f>
        <v>1.2041105208007794E-3</v>
      </c>
      <c r="Z22" s="42">
        <f>候选人得票情况!Z22/VLOOKUP(Z$2,表1[#All],3,0)</f>
        <v>1.0747395192386579E-2</v>
      </c>
      <c r="AA22" s="42">
        <f>候选人得票情况!AA22/VLOOKUP(AA$2,表1[#All],3,0)</f>
        <v>8.276318693445155E-3</v>
      </c>
      <c r="AB22" s="42">
        <f>候选人得票情况!AB22/VLOOKUP(AB$2,表1[#All],3,0)</f>
        <v>7.6415314125961014E-3</v>
      </c>
      <c r="AC22" s="42">
        <f>候选人得票情况!AC22/VLOOKUP(AC$2,表1[#All],3,0)</f>
        <v>1.0006221484861053E-2</v>
      </c>
      <c r="AD22" s="42">
        <f>候选人得票情况!AD22/VLOOKUP(AD$2,表1[#All],3,0)</f>
        <v>0</v>
      </c>
      <c r="AE22" s="42">
        <f>候选人得票情况!AE22/VLOOKUP(AE$2,表1[#All],3,0)</f>
        <v>7.612031921424187E-3</v>
      </c>
      <c r="AF22" s="42">
        <f>候选人得票情况!AF22/VLOOKUP(AF$2,表1[#All],3,0)</f>
        <v>7.9130517685194017E-3</v>
      </c>
      <c r="AG22" s="42">
        <f>候选人得票情况!AG22/VLOOKUP(AG$2,表1[#All],3,0)</f>
        <v>3.896767599335633E-3</v>
      </c>
      <c r="AH22" s="43">
        <f>候选人得票情况!AH22/SUM(表1[[#All],[抽样数]])</f>
        <v>6.31508520602936E-3</v>
      </c>
      <c r="AI22" t="str">
        <f t="shared" si="0"/>
        <v>青海</v>
      </c>
    </row>
    <row r="23" spans="1:35">
      <c r="A23" s="27">
        <v>121</v>
      </c>
      <c r="B23" s="26" t="str">
        <f>VLOOKUP(A23,候选人编号!$A$2:$B$65,2,0)</f>
        <v>张桂梅</v>
      </c>
      <c r="C23" s="42">
        <f>候选人得票情况!C23/VLOOKUP(C$2,表1[#All],3,0)</f>
        <v>2.3301865856364908E-3</v>
      </c>
      <c r="D23" s="42">
        <f>候选人得票情况!D23/VLOOKUP(D$2,表1[#All],3,0)</f>
        <v>4.0027605244996548E-3</v>
      </c>
      <c r="E23" s="42">
        <f>候选人得票情况!E23/VLOOKUP(E$2,表1[#All],3,0)</f>
        <v>7.452305246422894E-4</v>
      </c>
      <c r="F23" s="42">
        <f>候选人得票情况!F23/VLOOKUP(F$2,表1[#All],3,0)</f>
        <v>5.2979009716350384E-3</v>
      </c>
      <c r="G23" s="42">
        <f>候选人得票情况!G23/VLOOKUP(G$2,表1[#All],3,0)</f>
        <v>1.7569060773480662E-2</v>
      </c>
      <c r="H23" s="42">
        <f>候选人得票情况!H23/VLOOKUP(H$2,表1[#All],3,0)</f>
        <v>5.6674425665418481E-3</v>
      </c>
      <c r="I23" s="42">
        <f>候选人得票情况!I23/VLOOKUP(I$2,表1[#All],3,0)</f>
        <v>1.101907439775059E-2</v>
      </c>
      <c r="J23" s="42">
        <f>候选人得票情况!J23/VLOOKUP(J$2,表1[#All],3,0)</f>
        <v>3.5211267605633804E-3</v>
      </c>
      <c r="K23" s="42">
        <f>候选人得票情况!K23/VLOOKUP(K$2,表1[#All],3,0)</f>
        <v>0</v>
      </c>
      <c r="L23" s="42">
        <f>候选人得票情况!L23/VLOOKUP(L$2,表1[#All],3,0)</f>
        <v>3.2817723615470337E-3</v>
      </c>
      <c r="M23" s="42">
        <f>候选人得票情况!M23/VLOOKUP(M$2,表1[#All],3,0)</f>
        <v>3.5915653619267999E-3</v>
      </c>
      <c r="N23" s="42">
        <f>候选人得票情况!N23/VLOOKUP(N$2,表1[#All],3,0)</f>
        <v>5.1927820329741659E-3</v>
      </c>
      <c r="O23" s="42">
        <f>候选人得票情况!O23/VLOOKUP(O$2,表1[#All],3,0)</f>
        <v>2.8120138805791551E-3</v>
      </c>
      <c r="P23" s="42">
        <f>候选人得票情况!P23/VLOOKUP(P$2,表1[#All],3,0)</f>
        <v>6.356986941370199E-3</v>
      </c>
      <c r="Q23" s="42">
        <f>候选人得票情况!Q23/VLOOKUP(Q$2,表1[#All],3,0)</f>
        <v>2.585774381536799E-3</v>
      </c>
      <c r="R23" s="42">
        <f>候选人得票情况!R23/VLOOKUP(R$2,表1[#All],3,0)</f>
        <v>1.116367386358056E-2</v>
      </c>
      <c r="S23" s="42">
        <f>候选人得票情况!S23/VLOOKUP(S$2,表1[#All],3,0)</f>
        <v>5.3496845285701594E-3</v>
      </c>
      <c r="T23" s="42">
        <f>候选人得票情况!T23/VLOOKUP(T$2,表1[#All],3,0)</f>
        <v>3.6376378714812526E-3</v>
      </c>
      <c r="U23" s="42">
        <f>候选人得票情况!U23/VLOOKUP(U$2,表1[#All],3,0)</f>
        <v>0</v>
      </c>
      <c r="V23" s="42">
        <f>候选人得票情况!V23/VLOOKUP(V$2,表1[#All],3,0)</f>
        <v>1.25E-3</v>
      </c>
      <c r="W23" s="42">
        <f>候选人得票情况!W23/VLOOKUP(W$2,表1[#All],3,0)</f>
        <v>8.5978835978835974E-3</v>
      </c>
      <c r="X23" s="42">
        <f>候选人得票情况!X23/VLOOKUP(X$2,表1[#All],3,0)</f>
        <v>1.0968554900051549E-2</v>
      </c>
      <c r="Y23" s="42">
        <f>候选人得票情况!Y23/VLOOKUP(Y$2,表1[#All],3,0)</f>
        <v>7.5371803592109857E-4</v>
      </c>
      <c r="Z23" s="42">
        <f>候选人得票情况!Z23/VLOOKUP(Z$2,表1[#All],3,0)</f>
        <v>1.247026007055542E-2</v>
      </c>
      <c r="AA23" s="42">
        <f>候选人得票情况!AA23/VLOOKUP(AA$2,表1[#All],3,0)</f>
        <v>2.4056499668947254E-2</v>
      </c>
      <c r="AB23" s="42">
        <f>候选人得票情况!AB23/VLOOKUP(AB$2,表1[#All],3,0)</f>
        <v>5.7777432631824187E-3</v>
      </c>
      <c r="AC23" s="42">
        <f>候选人得票情况!AC23/VLOOKUP(AC$2,表1[#All],3,0)</f>
        <v>6.4807133969307339E-3</v>
      </c>
      <c r="AD23" s="42">
        <f>候选人得票情况!AD23/VLOOKUP(AD$2,表1[#All],3,0)</f>
        <v>0</v>
      </c>
      <c r="AE23" s="42">
        <f>候选人得票情况!AE23/VLOOKUP(AE$2,表1[#All],3,0)</f>
        <v>6.2615101289134438E-3</v>
      </c>
      <c r="AF23" s="42">
        <f>候选人得票情况!AF23/VLOOKUP(AF$2,表1[#All],3,0)</f>
        <v>0.15111068738678615</v>
      </c>
      <c r="AG23" s="42">
        <f>候选人得票情况!AG23/VLOOKUP(AG$2,表1[#All],3,0)</f>
        <v>5.4299220646480129E-3</v>
      </c>
      <c r="AH23" s="43">
        <f>候选人得票情况!AH23/SUM(表1[[#All],[抽样数]])</f>
        <v>6.3048526112794677E-3</v>
      </c>
      <c r="AI23" t="str">
        <f t="shared" si="0"/>
        <v>云南</v>
      </c>
    </row>
    <row r="24" spans="1:35">
      <c r="A24" s="27">
        <v>122</v>
      </c>
      <c r="B24" s="26" t="str">
        <f>VLOOKUP(A24,候选人编号!$A$2:$B$65,2,0)</f>
        <v>李文哲</v>
      </c>
      <c r="C24" s="42">
        <f>候选人得票情况!C24/VLOOKUP(C$2,表1[#All],3,0)</f>
        <v>3.5166185834514074E-3</v>
      </c>
      <c r="D24" s="42">
        <f>候选人得票情况!D24/VLOOKUP(D$2,表1[#All],3,0)</f>
        <v>3.2206119162640902E-3</v>
      </c>
      <c r="E24" s="42">
        <f>候选人得票情况!E24/VLOOKUP(E$2,表1[#All],3,0)</f>
        <v>1.0433227344992051E-3</v>
      </c>
      <c r="F24" s="42">
        <f>候选人得票情况!F24/VLOOKUP(F$2,表1[#All],3,0)</f>
        <v>6.4740349873380169E-3</v>
      </c>
      <c r="G24" s="42">
        <f>候选人得票情况!G24/VLOOKUP(G$2,表1[#All],3,0)</f>
        <v>9.8342541436464096E-3</v>
      </c>
      <c r="H24" s="42">
        <f>候选人得票情况!H24/VLOOKUP(H$2,表1[#All],3,0)</f>
        <v>1.0626454812265965E-2</v>
      </c>
      <c r="I24" s="42">
        <f>候选人得票情况!I24/VLOOKUP(I$2,表1[#All],3,0)</f>
        <v>9.2332244091496308E-3</v>
      </c>
      <c r="J24" s="42">
        <f>候选人得票情况!J24/VLOOKUP(J$2,表1[#All],3,0)</f>
        <v>1.7605633802816902E-3</v>
      </c>
      <c r="K24" s="42">
        <f>候选人得票情况!K24/VLOOKUP(K$2,表1[#All],3,0)</f>
        <v>0</v>
      </c>
      <c r="L24" s="42">
        <f>候选人得票情况!L24/VLOOKUP(L$2,表1[#All],3,0)</f>
        <v>3.1897600523447802E-3</v>
      </c>
      <c r="M24" s="42">
        <f>候选人得票情况!M24/VLOOKUP(M$2,表1[#All],3,0)</f>
        <v>2.3987224195808755E-3</v>
      </c>
      <c r="N24" s="42">
        <f>候选人得票情况!N24/VLOOKUP(N$2,表1[#All],3,0)</f>
        <v>4.4138647280280406E-3</v>
      </c>
      <c r="O24" s="42">
        <f>候选人得票情况!O24/VLOOKUP(O$2,表1[#All],3,0)</f>
        <v>2.7920705197239837E-3</v>
      </c>
      <c r="P24" s="42">
        <f>候选人得票情况!P24/VLOOKUP(P$2,表1[#All],3,0)</f>
        <v>1.0684333473748708E-2</v>
      </c>
      <c r="Q24" s="42">
        <f>候选人得票情况!Q24/VLOOKUP(Q$2,表1[#All],3,0)</f>
        <v>1.9103855505383814E-2</v>
      </c>
      <c r="R24" s="42">
        <f>候选人得票情况!R24/VLOOKUP(R$2,表1[#All],3,0)</f>
        <v>1.3766348561981306E-2</v>
      </c>
      <c r="S24" s="42">
        <f>候选人得票情况!S24/VLOOKUP(S$2,表1[#All],3,0)</f>
        <v>1.1250333244468141E-2</v>
      </c>
      <c r="T24" s="42">
        <f>候选人得票情况!T24/VLOOKUP(T$2,表1[#All],3,0)</f>
        <v>4.7556274925328306E-3</v>
      </c>
      <c r="U24" s="42">
        <f>候选人得票情况!U24/VLOOKUP(U$2,表1[#All],3,0)</f>
        <v>0</v>
      </c>
      <c r="V24" s="42">
        <f>候选人得票情况!V24/VLOOKUP(V$2,表1[#All],3,0)</f>
        <v>5.0000000000000001E-3</v>
      </c>
      <c r="W24" s="42">
        <f>候选人得票情况!W24/VLOOKUP(W$2,表1[#All],3,0)</f>
        <v>7.2751322751322747E-3</v>
      </c>
      <c r="X24" s="42">
        <f>候选人得票情况!X24/VLOOKUP(X$2,表1[#All],3,0)</f>
        <v>1.3736945605895718E-2</v>
      </c>
      <c r="Y24" s="42">
        <f>候选人得票情况!Y24/VLOOKUP(Y$2,表1[#All],3,0)</f>
        <v>1.9302535066272038E-3</v>
      </c>
      <c r="Z24" s="42">
        <f>候选人得票情况!Z24/VLOOKUP(Z$2,表1[#All],3,0)</f>
        <v>4.3481827877594557E-3</v>
      </c>
      <c r="AA24" s="42">
        <f>候选人得票情况!AA24/VLOOKUP(AA$2,表1[#All],3,0)</f>
        <v>7.393511366144339E-3</v>
      </c>
      <c r="AB24" s="42">
        <f>候选人得票情况!AB24/VLOOKUP(AB$2,表1[#All],3,0)</f>
        <v>2.7335559524734022E-3</v>
      </c>
      <c r="AC24" s="42">
        <f>候选人得票情况!AC24/VLOOKUP(AC$2,表1[#All],3,0)</f>
        <v>9.2285358772293651E-3</v>
      </c>
      <c r="AD24" s="42">
        <f>候选人得票情况!AD24/VLOOKUP(AD$2,表1[#All],3,0)</f>
        <v>0</v>
      </c>
      <c r="AE24" s="42">
        <f>候选人得票情况!AE24/VLOOKUP(AE$2,表1[#All],3,0)</f>
        <v>8.2259054634745248E-3</v>
      </c>
      <c r="AF24" s="42">
        <f>候选人得票情况!AF24/VLOOKUP(AF$2,表1[#All],3,0)</f>
        <v>6.768996091143102E-3</v>
      </c>
      <c r="AG24" s="42">
        <f>候选人得票情况!AG24/VLOOKUP(AG$2,表1[#All],3,0)</f>
        <v>6.3881436054682508E-3</v>
      </c>
      <c r="AH24" s="43">
        <f>候选人得票情况!AH24/SUM(表1[[#All],[抽样数]])</f>
        <v>6.2308630800110201E-3</v>
      </c>
      <c r="AI24" t="str">
        <f t="shared" si="0"/>
        <v>吉林</v>
      </c>
    </row>
    <row r="25" spans="1:35">
      <c r="A25" s="27">
        <v>123</v>
      </c>
      <c r="B25" s="26" t="str">
        <f>VLOOKUP(A25,候选人编号!$A$2:$B$65,2,0)</f>
        <v>李文浩</v>
      </c>
      <c r="C25" s="42">
        <f>候选人得票情况!C25/VLOOKUP(C$2,表1[#All],3,0)</f>
        <v>2.5606445996005393E-3</v>
      </c>
      <c r="D25" s="42">
        <f>候选人得票情况!D25/VLOOKUP(D$2,表1[#All],3,0)</f>
        <v>7.3613986657464917E-3</v>
      </c>
      <c r="E25" s="42">
        <f>候选人得票情况!E25/VLOOKUP(E$2,表1[#All],3,0)</f>
        <v>1.0433227344992051E-3</v>
      </c>
      <c r="F25" s="42">
        <f>候选人得票情况!F25/VLOOKUP(F$2,表1[#All],3,0)</f>
        <v>3.5178062451656652E-3</v>
      </c>
      <c r="G25" s="42">
        <f>候选人得票情况!G25/VLOOKUP(G$2,表1[#All],3,0)</f>
        <v>8.9502762430939218E-3</v>
      </c>
      <c r="H25" s="42">
        <f>候选人得票情况!H25/VLOOKUP(H$2,表1[#All],3,0)</f>
        <v>1.1132476469992915E-2</v>
      </c>
      <c r="I25" s="42">
        <f>候选人得票情况!I25/VLOOKUP(I$2,表1[#All],3,0)</f>
        <v>1.3146895660764496E-2</v>
      </c>
      <c r="J25" s="42">
        <f>候选人得票情况!J25/VLOOKUP(J$2,表1[#All],3,0)</f>
        <v>2.3474178403755869E-3</v>
      </c>
      <c r="K25" s="42">
        <f>候选人得票情况!K25/VLOOKUP(K$2,表1[#All],3,0)</f>
        <v>0</v>
      </c>
      <c r="L25" s="42">
        <f>候选人得票情况!L25/VLOOKUP(L$2,表1[#All],3,0)</f>
        <v>4.702851359226279E-3</v>
      </c>
      <c r="M25" s="42">
        <f>候选人得票情况!M25/VLOOKUP(M$2,表1[#All],3,0)</f>
        <v>4.764853501939185E-3</v>
      </c>
      <c r="N25" s="42">
        <f>候选人得票情况!N25/VLOOKUP(N$2,表1[#All],3,0)</f>
        <v>7.1400752953394778E-3</v>
      </c>
      <c r="O25" s="42">
        <f>候选人得票情况!O25/VLOOKUP(O$2,表1[#All],3,0)</f>
        <v>5.1453871006341993E-3</v>
      </c>
      <c r="P25" s="42">
        <f>候选人得票情况!P25/VLOOKUP(P$2,表1[#All],3,0)</f>
        <v>1.2599088576571056E-2</v>
      </c>
      <c r="Q25" s="42">
        <f>候选人得票情况!Q25/VLOOKUP(Q$2,表1[#All],3,0)</f>
        <v>3.3190536837636527E-3</v>
      </c>
      <c r="R25" s="42">
        <f>候选人得票情况!R25/VLOOKUP(R$2,表1[#All],3,0)</f>
        <v>1.8447889214450574E-2</v>
      </c>
      <c r="S25" s="42">
        <f>候选人得票情况!S25/VLOOKUP(S$2,表1[#All],3,0)</f>
        <v>2.8259130898427086E-3</v>
      </c>
      <c r="T25" s="42">
        <f>候选人得票情况!T25/VLOOKUP(T$2,表1[#All],3,0)</f>
        <v>1.0162025062991206E-2</v>
      </c>
      <c r="U25" s="42">
        <f>候选人得票情况!U25/VLOOKUP(U$2,表1[#All],3,0)</f>
        <v>0</v>
      </c>
      <c r="V25" s="42">
        <f>候选人得票情况!V25/VLOOKUP(V$2,表1[#All],3,0)</f>
        <v>8.7500000000000008E-3</v>
      </c>
      <c r="W25" s="42">
        <f>候选人得票情况!W25/VLOOKUP(W$2,表1[#All],3,0)</f>
        <v>7.9365079365079361E-3</v>
      </c>
      <c r="X25" s="42">
        <f>候选人得票情况!X25/VLOOKUP(X$2,表1[#All],3,0)</f>
        <v>2.0075605704794088E-2</v>
      </c>
      <c r="Y25" s="42">
        <f>候选人得票情况!Y25/VLOOKUP(Y$2,表1[#All],3,0)</f>
        <v>1.8015699395187235E-3</v>
      </c>
      <c r="Z25" s="42">
        <f>候选人得票情况!Z25/VLOOKUP(Z$2,表1[#All],3,0)</f>
        <v>1.4439248502748379E-2</v>
      </c>
      <c r="AA25" s="42">
        <f>候选人得票情况!AA25/VLOOKUP(AA$2,表1[#All],3,0)</f>
        <v>6.7314058706687266E-3</v>
      </c>
      <c r="AB25" s="42">
        <f>候选人得票情况!AB25/VLOOKUP(AB$2,表1[#All],3,0)</f>
        <v>7.5949367088607592E-3</v>
      </c>
      <c r="AC25" s="42">
        <f>候选人得票情况!AC25/VLOOKUP(AC$2,表1[#All],3,0)</f>
        <v>8.2953131480713403E-3</v>
      </c>
      <c r="AD25" s="42">
        <f>候选人得票情况!AD25/VLOOKUP(AD$2,表1[#All],3,0)</f>
        <v>2.0000000000000001E-4</v>
      </c>
      <c r="AE25" s="42">
        <f>候选人得票情况!AE25/VLOOKUP(AE$2,表1[#All],3,0)</f>
        <v>8.8397790055248626E-3</v>
      </c>
      <c r="AF25" s="42">
        <f>候选人得票情况!AF25/VLOOKUP(AF$2,表1[#All],3,0)</f>
        <v>6.2923062255696447E-3</v>
      </c>
      <c r="AG25" s="42">
        <f>候选人得票情况!AG25/VLOOKUP(AG$2,表1[#All],3,0)</f>
        <v>5.2382777564839661E-3</v>
      </c>
      <c r="AH25" s="43">
        <f>候选人得票情况!AH25/SUM(表1[[#All],[抽样数]])</f>
        <v>6.9180211735999052E-3</v>
      </c>
      <c r="AI25" t="str">
        <f t="shared" si="0"/>
        <v>山东</v>
      </c>
    </row>
    <row r="26" spans="1:35">
      <c r="A26" s="27">
        <v>124</v>
      </c>
      <c r="B26" s="26" t="str">
        <f>VLOOKUP(A26,候选人编号!$A$2:$B$65,2,0)</f>
        <v>李加才让</v>
      </c>
      <c r="C26" s="42">
        <f>候选人得票情况!C26/VLOOKUP(C$2,表1[#All],3,0)</f>
        <v>6.0857986650506152E-3</v>
      </c>
      <c r="D26" s="42">
        <f>候选人得票情况!D26/VLOOKUP(D$2,表1[#All],3,0)</f>
        <v>5.0609615827007133E-3</v>
      </c>
      <c r="E26" s="42">
        <f>候选人得票情况!E26/VLOOKUP(E$2,表1[#All],3,0)</f>
        <v>9.1911764705882352E-4</v>
      </c>
      <c r="F26" s="42">
        <f>候选人得票情况!F26/VLOOKUP(F$2,表1[#All],3,0)</f>
        <v>3.221123790754103E-3</v>
      </c>
      <c r="G26" s="42">
        <f>候选人得票情况!G26/VLOOKUP(G$2,表1[#All],3,0)</f>
        <v>7.8453038674033155E-3</v>
      </c>
      <c r="H26" s="42">
        <f>候选人得票情况!H26/VLOOKUP(H$2,表1[#All],3,0)</f>
        <v>6.2746685558141887E-3</v>
      </c>
      <c r="I26" s="42">
        <f>候选人得票情况!I26/VLOOKUP(I$2,表1[#All],3,0)</f>
        <v>6.0034957063606655E-3</v>
      </c>
      <c r="J26" s="42">
        <f>候选人得票情况!J26/VLOOKUP(J$2,表1[#All],3,0)</f>
        <v>5.8685446009389673E-4</v>
      </c>
      <c r="K26" s="42">
        <f>候选人得票情况!K26/VLOOKUP(K$2,表1[#All],3,0)</f>
        <v>0</v>
      </c>
      <c r="L26" s="42">
        <f>候选人得票情况!L26/VLOOKUP(L$2,表1[#All],3,0)</f>
        <v>3.9974236553423368E-3</v>
      </c>
      <c r="M26" s="42">
        <f>候选人得票情况!M26/VLOOKUP(M$2,表1[#All],3,0)</f>
        <v>2.4247954893589284E-3</v>
      </c>
      <c r="N26" s="42">
        <f>候选人得票情况!N26/VLOOKUP(N$2,表1[#All],3,0)</f>
        <v>4.673503829676749E-3</v>
      </c>
      <c r="O26" s="42">
        <f>候选人得票情况!O26/VLOOKUP(O$2,表1[#All],3,0)</f>
        <v>5.5841410394479674E-3</v>
      </c>
      <c r="P26" s="42">
        <f>候选人得票情况!P26/VLOOKUP(P$2,表1[#All],3,0)</f>
        <v>9.5737755141117459E-3</v>
      </c>
      <c r="Q26" s="42">
        <f>候选人得票情况!Q26/VLOOKUP(Q$2,表1[#All],3,0)</f>
        <v>3.0103045038786616E-3</v>
      </c>
      <c r="R26" s="42">
        <f>候选人得票情况!R26/VLOOKUP(R$2,表1[#All],3,0)</f>
        <v>1.3569920282856722E-2</v>
      </c>
      <c r="S26" s="42">
        <f>候选人得票情况!S26/VLOOKUP(S$2,表1[#All],3,0)</f>
        <v>1.1907935661601352E-3</v>
      </c>
      <c r="T26" s="42">
        <f>候选人得票情况!T26/VLOOKUP(T$2,表1[#All],3,0)</f>
        <v>5.6733801665303941E-3</v>
      </c>
      <c r="U26" s="42">
        <f>候选人得票情况!U26/VLOOKUP(U$2,表1[#All],3,0)</f>
        <v>0</v>
      </c>
      <c r="V26" s="42">
        <f>候选人得票情况!V26/VLOOKUP(V$2,表1[#All],3,0)</f>
        <v>1.6500000000000001E-2</v>
      </c>
      <c r="W26" s="42">
        <f>候选人得票情况!W26/VLOOKUP(W$2,表1[#All],3,0)</f>
        <v>0.63756613756613756</v>
      </c>
      <c r="X26" s="42">
        <f>候选人得票情况!X26/VLOOKUP(X$2,表1[#All],3,0)</f>
        <v>1.6448059262653456E-2</v>
      </c>
      <c r="Y26" s="42">
        <f>候选人得票情况!Y26/VLOOKUP(Y$2,表1[#All],3,0)</f>
        <v>8.2725150284023016E-4</v>
      </c>
      <c r="Z26" s="42">
        <f>候选人得票情况!Z26/VLOOKUP(Z$2,表1[#All],3,0)</f>
        <v>6.1530888506030031E-3</v>
      </c>
      <c r="AA26" s="42">
        <f>候选人得票情况!AA26/VLOOKUP(AA$2,表1[#All],3,0)</f>
        <v>5.352019421761201E-3</v>
      </c>
      <c r="AB26" s="42">
        <f>候选人得票情况!AB26/VLOOKUP(AB$2,表1[#All],3,0)</f>
        <v>4.3643705832103752E-3</v>
      </c>
      <c r="AC26" s="42">
        <f>候选人得票情况!AC26/VLOOKUP(AC$2,表1[#All],3,0)</f>
        <v>7.7250103691414353E-3</v>
      </c>
      <c r="AD26" s="42">
        <f>候选人得票情况!AD26/VLOOKUP(AD$2,表1[#All],3,0)</f>
        <v>0</v>
      </c>
      <c r="AE26" s="42">
        <f>候选人得票情况!AE26/VLOOKUP(AE$2,表1[#All],3,0)</f>
        <v>1.141804788213628E-2</v>
      </c>
      <c r="AF26" s="42">
        <f>候选人得票情况!AF26/VLOOKUP(AF$2,表1[#All],3,0)</f>
        <v>4.7668986557345789E-3</v>
      </c>
      <c r="AG26" s="42">
        <f>候选人得票情况!AG26/VLOOKUP(AG$2,表1[#All],3,0)</f>
        <v>4.0884119074996806E-3</v>
      </c>
      <c r="AH26" s="43">
        <f>候选人得票情况!AH26/SUM(表1[[#All],[抽样数]])</f>
        <v>6.1623834074540518E-3</v>
      </c>
      <c r="AI26" t="str">
        <f t="shared" si="0"/>
        <v>青海</v>
      </c>
    </row>
    <row r="27" spans="1:35">
      <c r="A27" s="27">
        <v>125</v>
      </c>
      <c r="B27" s="26" t="str">
        <f>VLOOKUP(A27,候选人编号!$A$2:$B$65,2,0)</f>
        <v>李丽</v>
      </c>
      <c r="C27" s="42">
        <f>候选人得票情况!C27/VLOOKUP(C$2,表1[#All],3,0)</f>
        <v>1.6302770617456768E-3</v>
      </c>
      <c r="D27" s="42">
        <f>候选人得票情况!D27/VLOOKUP(D$2,表1[#All],3,0)</f>
        <v>5.1529790660225444E-3</v>
      </c>
      <c r="E27" s="42">
        <f>候选人得票情况!E27/VLOOKUP(E$2,表1[#All],3,0)</f>
        <v>1.0184817170111288E-3</v>
      </c>
      <c r="F27" s="42">
        <f>候选人得票情况!F27/VLOOKUP(F$2,表1[#All],3,0)</f>
        <v>3.5072104432223952E-3</v>
      </c>
      <c r="G27" s="42">
        <f>候选人得票情况!G27/VLOOKUP(G$2,表1[#All],3,0)</f>
        <v>1.2044198895027624E-2</v>
      </c>
      <c r="H27" s="42">
        <f>候选人得票情况!H27/VLOOKUP(H$2,表1[#All],3,0)</f>
        <v>1.0525250480720574E-2</v>
      </c>
      <c r="I27" s="42">
        <f>候选人得票情况!I27/VLOOKUP(I$2,表1[#All],3,0)</f>
        <v>8.8532563264685765E-3</v>
      </c>
      <c r="J27" s="42">
        <f>候选人得票情况!J27/VLOOKUP(J$2,表1[#All],3,0)</f>
        <v>4.1079812206572773E-3</v>
      </c>
      <c r="K27" s="42">
        <f>候选人得票情况!K27/VLOOKUP(K$2,表1[#All],3,0)</f>
        <v>0</v>
      </c>
      <c r="L27" s="42">
        <f>候选人得票情况!L27/VLOOKUP(L$2,表1[#All],3,0)</f>
        <v>6.2159426661077769E-3</v>
      </c>
      <c r="M27" s="42">
        <f>候选人得票情况!M27/VLOOKUP(M$2,表1[#All],3,0)</f>
        <v>4.6670794902714859E-3</v>
      </c>
      <c r="N27" s="42">
        <f>候选人得票情况!N27/VLOOKUP(N$2,表1[#All],3,0)</f>
        <v>7.3997143969881862E-3</v>
      </c>
      <c r="O27" s="42">
        <f>候选人得票情况!O27/VLOOKUP(O$2,表1[#All],3,0)</f>
        <v>5.663914482868653E-3</v>
      </c>
      <c r="P27" s="42">
        <f>候选人得票情况!P27/VLOOKUP(P$2,表1[#All],3,0)</f>
        <v>1.8688009803546127E-2</v>
      </c>
      <c r="Q27" s="42">
        <f>候选人得票情况!Q27/VLOOKUP(Q$2,表1[#All],3,0)</f>
        <v>4.110223457218942E-3</v>
      </c>
      <c r="R27" s="42">
        <f>候选人得票情况!R27/VLOOKUP(R$2,表1[#All],3,0)</f>
        <v>2.640323451899625E-2</v>
      </c>
      <c r="S27" s="42">
        <f>候选人得票情况!S27/VLOOKUP(S$2,表1[#All],3,0)</f>
        <v>4.9053585710477207E-3</v>
      </c>
      <c r="T27" s="42">
        <f>候选人得票情况!T27/VLOOKUP(T$2,表1[#All],3,0)</f>
        <v>7.4755126900165197E-3</v>
      </c>
      <c r="U27" s="42">
        <f>候选人得票情况!U27/VLOOKUP(U$2,表1[#All],3,0)</f>
        <v>0</v>
      </c>
      <c r="V27" s="42">
        <f>候选人得票情况!V27/VLOOKUP(V$2,表1[#All],3,0)</f>
        <v>6.4999999999999997E-3</v>
      </c>
      <c r="W27" s="42">
        <f>候选人得票情况!W27/VLOOKUP(W$2,表1[#All],3,0)</f>
        <v>7.9365079365079361E-3</v>
      </c>
      <c r="X27" s="42">
        <f>候选人得票情况!X27/VLOOKUP(X$2,表1[#All],3,0)</f>
        <v>2.1870286576168928E-2</v>
      </c>
      <c r="Y27" s="42">
        <f>候选人得票情况!Y27/VLOOKUP(Y$2,表1[#All],3,0)</f>
        <v>2.6380131257238452E-3</v>
      </c>
      <c r="Z27" s="42">
        <f>候选人得票情况!Z27/VLOOKUP(Z$2,表1[#All],3,0)</f>
        <v>1.2880465993928952E-2</v>
      </c>
      <c r="AA27" s="42">
        <f>候选人得票情况!AA27/VLOOKUP(AA$2,表1[#All],3,0)</f>
        <v>5.9037740013242112E-3</v>
      </c>
      <c r="AB27" s="42">
        <f>候选人得票情况!AB27/VLOOKUP(AB$2,表1[#All],3,0)</f>
        <v>5.5292381765939275E-3</v>
      </c>
      <c r="AC27" s="42">
        <f>候选人得票情况!AC27/VLOOKUP(AC$2,表1[#All],3,0)</f>
        <v>8.4508502695976769E-3</v>
      </c>
      <c r="AD27" s="42">
        <f>候选人得票情况!AD27/VLOOKUP(AD$2,表1[#All],3,0)</f>
        <v>0</v>
      </c>
      <c r="AE27" s="42">
        <f>候选人得票情况!AE27/VLOOKUP(AE$2,表1[#All],3,0)</f>
        <v>7.9803560466543896E-3</v>
      </c>
      <c r="AF27" s="42">
        <f>候选人得票情况!AF27/VLOOKUP(AF$2,表1[#All],3,0)</f>
        <v>7.4363619029459435E-3</v>
      </c>
      <c r="AG27" s="42">
        <f>候选人得票情况!AG27/VLOOKUP(AG$2,表1[#All],3,0)</f>
        <v>5.1105148843746005E-3</v>
      </c>
      <c r="AH27" s="43">
        <f>候选人得票情况!AH27/SUM(表1[[#All],[抽样数]])</f>
        <v>7.4406706285174542E-3</v>
      </c>
      <c r="AI27" t="str">
        <f t="shared" si="0"/>
        <v>江苏</v>
      </c>
    </row>
    <row r="28" spans="1:35">
      <c r="A28" s="27">
        <v>126</v>
      </c>
      <c r="B28" s="26" t="str">
        <f>VLOOKUP(A28,候选人编号!$A$2:$B$65,2,0)</f>
        <v>李艳光</v>
      </c>
      <c r="C28" s="42">
        <f>候选人得票情况!C28/VLOOKUP(C$2,表1[#All],3,0)</f>
        <v>4.6347667252769767E-3</v>
      </c>
      <c r="D28" s="42">
        <f>候选人得票情况!D28/VLOOKUP(D$2,表1[#All],3,0)</f>
        <v>5.7510927076144464E-3</v>
      </c>
      <c r="E28" s="42">
        <f>候选人得票情况!E28/VLOOKUP(E$2,表1[#All],3,0)</f>
        <v>1.1923688394276629E-3</v>
      </c>
      <c r="F28" s="42">
        <f>候选人得票情况!F28/VLOOKUP(F$2,表1[#All],3,0)</f>
        <v>3.6449558684849065E-3</v>
      </c>
      <c r="G28" s="42">
        <f>候选人得票情况!G28/VLOOKUP(G$2,表1[#All],3,0)</f>
        <v>1.0497237569060774E-2</v>
      </c>
      <c r="H28" s="42">
        <f>候选人得票情况!H28/VLOOKUP(H$2,表1[#All],3,0)</f>
        <v>7.9951421920858214E-3</v>
      </c>
      <c r="I28" s="42">
        <f>候选人得票情况!I28/VLOOKUP(I$2,表1[#All],3,0)</f>
        <v>8.3213010107151004E-3</v>
      </c>
      <c r="J28" s="42">
        <f>候选人得票情况!J28/VLOOKUP(J$2,表1[#All],3,0)</f>
        <v>7.6291079812206572E-3</v>
      </c>
      <c r="K28" s="42">
        <f>候选人得票情况!K28/VLOOKUP(K$2,表1[#All],3,0)</f>
        <v>0</v>
      </c>
      <c r="L28" s="42">
        <f>候选人得票情况!L28/VLOOKUP(L$2,表1[#All],3,0)</f>
        <v>3.7418339075583002E-3</v>
      </c>
      <c r="M28" s="42">
        <f>候选人得票情况!M28/VLOOKUP(M$2,表1[#All],3,0)</f>
        <v>8.4867842127562491E-3</v>
      </c>
      <c r="N28" s="42">
        <f>候选人得票情况!N28/VLOOKUP(N$2,表1[#All],3,0)</f>
        <v>6.8804361936907702E-3</v>
      </c>
      <c r="O28" s="42">
        <f>候选人得票情况!O28/VLOOKUP(O$2,表1[#All],3,0)</f>
        <v>6.2622153085237922E-3</v>
      </c>
      <c r="P28" s="42">
        <f>候选人得票情况!P28/VLOOKUP(P$2,表1[#All],3,0)</f>
        <v>1.3403285719756443E-2</v>
      </c>
      <c r="Q28" s="42">
        <f>候选人得票情况!Q28/VLOOKUP(Q$2,表1[#All],3,0)</f>
        <v>5.9048280653004517E-3</v>
      </c>
      <c r="R28" s="42">
        <f>候选人得票情况!R28/VLOOKUP(R$2,表1[#All],3,0)</f>
        <v>2.1246992191975903E-2</v>
      </c>
      <c r="S28" s="42">
        <f>候选人得票情况!S28/VLOOKUP(S$2,表1[#All],3,0)</f>
        <v>0.29524571225450991</v>
      </c>
      <c r="T28" s="42">
        <f>候选人得票情况!T28/VLOOKUP(T$2,表1[#All],3,0)</f>
        <v>7.2085300939445009E-3</v>
      </c>
      <c r="U28" s="42">
        <f>候选人得票情况!U28/VLOOKUP(U$2,表1[#All],3,0)</f>
        <v>0</v>
      </c>
      <c r="V28" s="42">
        <f>候选人得票情况!V28/VLOOKUP(V$2,表1[#All],3,0)</f>
        <v>9.4999999999999998E-3</v>
      </c>
      <c r="W28" s="42">
        <f>候选人得票情况!W28/VLOOKUP(W$2,表1[#All],3,0)</f>
        <v>9.2592592592592587E-3</v>
      </c>
      <c r="X28" s="42">
        <f>候选人得票情况!X28/VLOOKUP(X$2,表1[#All],3,0)</f>
        <v>2.4333199686885465E-2</v>
      </c>
      <c r="Y28" s="42">
        <f>候选人得票情况!Y28/VLOOKUP(Y$2,表1[#All],3,0)</f>
        <v>1.5708586870599481E-2</v>
      </c>
      <c r="Z28" s="42">
        <f>候选人得票情况!Z28/VLOOKUP(Z$2,表1[#All],3,0)</f>
        <v>6.3171712199524164E-3</v>
      </c>
      <c r="AA28" s="42">
        <f>候选人得票情况!AA28/VLOOKUP(AA$2,表1[#All],3,0)</f>
        <v>8.1659677775325536E-3</v>
      </c>
      <c r="AB28" s="42">
        <f>候选人得票情况!AB28/VLOOKUP(AB$2,表1[#All],3,0)</f>
        <v>6.6475110662421368E-3</v>
      </c>
      <c r="AC28" s="42">
        <f>候选人得票情况!AC28/VLOOKUP(AC$2,表1[#All],3,0)</f>
        <v>1.1509746992948983E-2</v>
      </c>
      <c r="AD28" s="42">
        <f>候选人得票情况!AD28/VLOOKUP(AD$2,表1[#All],3,0)</f>
        <v>2.0000000000000001E-4</v>
      </c>
      <c r="AE28" s="42">
        <f>候选人得票情况!AE28/VLOOKUP(AE$2,表1[#All],3,0)</f>
        <v>7.1209330877839167E-3</v>
      </c>
      <c r="AF28" s="42">
        <f>候选人得票情况!AF28/VLOOKUP(AF$2,表1[#All],3,0)</f>
        <v>5.0529125750786536E-3</v>
      </c>
      <c r="AG28" s="42">
        <f>候选人得票情况!AG28/VLOOKUP(AG$2,表1[#All],3,0)</f>
        <v>6.0048549891401556E-3</v>
      </c>
      <c r="AH28" s="43">
        <f>候选人得票情况!AH28/SUM(表1[[#All],[抽样数]])</f>
        <v>2.1952851351883192E-2</v>
      </c>
      <c r="AI28" t="str">
        <f t="shared" si="0"/>
        <v>江西</v>
      </c>
    </row>
    <row r="29" spans="1:35">
      <c r="A29" s="27">
        <v>127</v>
      </c>
      <c r="B29" s="26" t="str">
        <f>VLOOKUP(A29,候选人编号!$A$2:$B$65,2,0)</f>
        <v>李翠琴</v>
      </c>
      <c r="C29" s="42">
        <f>候选人得票情况!C29/VLOOKUP(C$2,表1[#All],3,0)</f>
        <v>5.4883149251438229E-3</v>
      </c>
      <c r="D29" s="42">
        <f>候选人得票情况!D29/VLOOKUP(D$2,表1[#All],3,0)</f>
        <v>5.7971014492753624E-3</v>
      </c>
      <c r="E29" s="42">
        <f>候选人得票情况!E29/VLOOKUP(E$2,表1[#All],3,0)</f>
        <v>1.2172098569157392E-3</v>
      </c>
      <c r="F29" s="42">
        <f>候选人得票情况!F29/VLOOKUP(F$2,表1[#All],3,0)</f>
        <v>5.1813471502590676E-3</v>
      </c>
      <c r="G29" s="42">
        <f>候选人得票情况!G29/VLOOKUP(G$2,表1[#All],3,0)</f>
        <v>1.0828729281767955E-2</v>
      </c>
      <c r="H29" s="42">
        <f>候选人得票情况!H29/VLOOKUP(H$2,表1[#All],3,0)</f>
        <v>9.8168201599028431E-3</v>
      </c>
      <c r="I29" s="42">
        <f>候选人得票情况!I29/VLOOKUP(I$2,表1[#All],3,0)</f>
        <v>1.075309673987385E-2</v>
      </c>
      <c r="J29" s="42">
        <f>候选人得票情况!J29/VLOOKUP(J$2,表1[#All],3,0)</f>
        <v>5.2816901408450703E-3</v>
      </c>
      <c r="K29" s="42">
        <f>候选人得票情况!K29/VLOOKUP(K$2,表1[#All],3,0)</f>
        <v>5.0505050505050505E-4</v>
      </c>
      <c r="L29" s="42">
        <f>候选人得票情况!L29/VLOOKUP(L$2,表1[#All],3,0)</f>
        <v>7.1053949883962252E-3</v>
      </c>
      <c r="M29" s="42">
        <f>候选人得票情况!M29/VLOOKUP(M$2,表1[#All],3,0)</f>
        <v>6.1010983280644004E-3</v>
      </c>
      <c r="N29" s="42">
        <f>候选人得票情况!N29/VLOOKUP(N$2,表1[#All],3,0)</f>
        <v>8.6979099052317283E-3</v>
      </c>
      <c r="O29" s="42">
        <f>候选人得票情况!O29/VLOOKUP(O$2,表1[#All],3,0)</f>
        <v>7.179609907861673E-3</v>
      </c>
      <c r="P29" s="42">
        <f>候选人得票情况!P29/VLOOKUP(P$2,表1[#All],3,0)</f>
        <v>2.5313062459311454E-2</v>
      </c>
      <c r="Q29" s="42">
        <f>候选人得票情况!Q29/VLOOKUP(Q$2,表1[#All],3,0)</f>
        <v>5.5574852379298365E-3</v>
      </c>
      <c r="R29" s="42">
        <f>候选人得票情况!R29/VLOOKUP(R$2,表1[#All],3,0)</f>
        <v>1.8709793586616688E-2</v>
      </c>
      <c r="S29" s="42">
        <f>候选人得票情况!S29/VLOOKUP(S$2,表1[#All],3,0)</f>
        <v>1.581800408779881E-3</v>
      </c>
      <c r="T29" s="42">
        <f>候选人得票情况!T29/VLOOKUP(T$2,表1[#All],3,0)</f>
        <v>7.0249795591449879E-3</v>
      </c>
      <c r="U29" s="42">
        <f>候选人得票情况!U29/VLOOKUP(U$2,表1[#All],3,0)</f>
        <v>0</v>
      </c>
      <c r="V29" s="42">
        <f>候选人得票情况!V29/VLOOKUP(V$2,表1[#All],3,0)</f>
        <v>0.01</v>
      </c>
      <c r="W29" s="42">
        <f>候选人得票情况!W29/VLOOKUP(W$2,表1[#All],3,0)</f>
        <v>4.6296296296296294E-3</v>
      </c>
      <c r="X29" s="42">
        <f>候选人得票情况!X29/VLOOKUP(X$2,表1[#All],3,0)</f>
        <v>3.5110831089982246E-2</v>
      </c>
      <c r="Y29" s="42">
        <f>候选人得票情况!Y29/VLOOKUP(Y$2,表1[#All],3,0)</f>
        <v>1.6820780557751346E-3</v>
      </c>
      <c r="Z29" s="42">
        <f>候选人得票情况!Z29/VLOOKUP(Z$2,表1[#All],3,0)</f>
        <v>6.1530888506030031E-3</v>
      </c>
      <c r="AA29" s="42">
        <f>候选人得票情况!AA29/VLOOKUP(AA$2,表1[#All],3,0)</f>
        <v>7.8349150297947479E-3</v>
      </c>
      <c r="AB29" s="42">
        <f>候选人得票情况!AB29/VLOOKUP(AB$2,表1[#All],3,0)</f>
        <v>6.5387900908596723E-3</v>
      </c>
      <c r="AC29" s="42">
        <f>候选人得票情况!AC29/VLOOKUP(AC$2,表1[#All],3,0)</f>
        <v>1.2650352550808793E-2</v>
      </c>
      <c r="AD29" s="42">
        <f>候选人得票情况!AD29/VLOOKUP(AD$2,表1[#All],3,0)</f>
        <v>1.6000000000000001E-3</v>
      </c>
      <c r="AE29" s="42">
        <f>候选人得票情况!AE29/VLOOKUP(AE$2,表1[#All],3,0)</f>
        <v>1.7188459177409455E-2</v>
      </c>
      <c r="AF29" s="42">
        <f>候选人得票情况!AF29/VLOOKUP(AF$2,表1[#All],3,0)</f>
        <v>3.3368290590142053E-3</v>
      </c>
      <c r="AG29" s="42">
        <f>候选人得票情况!AG29/VLOOKUP(AG$2,表1[#All],3,0)</f>
        <v>6.2603807333588861E-3</v>
      </c>
      <c r="AH29" s="43">
        <f>候选人得票情况!AH29/SUM(表1[[#All],[抽样数]])</f>
        <v>9.0723759297886581E-3</v>
      </c>
      <c r="AI29" t="str">
        <f t="shared" si="0"/>
        <v>山东</v>
      </c>
    </row>
    <row r="30" spans="1:35">
      <c r="A30" s="27">
        <v>128</v>
      </c>
      <c r="B30" s="26" t="str">
        <f>VLOOKUP(A30,候选人编号!$A$2:$B$65,2,0)</f>
        <v>杨长友</v>
      </c>
      <c r="C30" s="42">
        <f>候选人得票情况!C30/VLOOKUP(C$2,表1[#All],3,0)</f>
        <v>5.7358439031052087E-3</v>
      </c>
      <c r="D30" s="42">
        <f>候选人得票情况!D30/VLOOKUP(D$2,表1[#All],3,0)</f>
        <v>6.901311249137336E-3</v>
      </c>
      <c r="E30" s="42">
        <f>候选人得票情况!E30/VLOOKUP(E$2,表1[#All],3,0)</f>
        <v>2.3102146263910971E-3</v>
      </c>
      <c r="F30" s="42">
        <f>候选人得票情况!F30/VLOOKUP(F$2,表1[#All],3,0)</f>
        <v>6.5905888087139878E-3</v>
      </c>
      <c r="G30" s="42">
        <f>候选人得票情况!G30/VLOOKUP(G$2,表1[#All],3,0)</f>
        <v>1.0386740331491713E-2</v>
      </c>
      <c r="H30" s="42">
        <f>候选人得票情况!H30/VLOOKUP(H$2,表1[#All],3,0)</f>
        <v>1.5079445400263132E-2</v>
      </c>
      <c r="I30" s="42">
        <f>候选人得票情况!I30/VLOOKUP(I$2,表1[#All],3,0)</f>
        <v>9.3472148339539471E-3</v>
      </c>
      <c r="J30" s="42">
        <f>候选人得票情况!J30/VLOOKUP(J$2,表1[#All],3,0)</f>
        <v>5.8685446009389668E-3</v>
      </c>
      <c r="K30" s="42">
        <f>候选人得票情况!K30/VLOOKUP(K$2,表1[#All],3,0)</f>
        <v>0</v>
      </c>
      <c r="L30" s="42">
        <f>候选人得票情况!L30/VLOOKUP(L$2,表1[#All],3,0)</f>
        <v>6.6964513919417663E-3</v>
      </c>
      <c r="M30" s="42">
        <f>候选人得票情况!M30/VLOOKUP(M$2,表1[#All],3,0)</f>
        <v>6.0619887233973211E-3</v>
      </c>
      <c r="N30" s="42">
        <f>候选人得票情况!N30/VLOOKUP(N$2,表1[#All],3,0)</f>
        <v>2.2328962741788912E-2</v>
      </c>
      <c r="O30" s="42">
        <f>候选人得票情况!O30/VLOOKUP(O$2,表1[#All],3,0)</f>
        <v>8.1169478680547247E-3</v>
      </c>
      <c r="P30" s="42">
        <f>候选人得票情况!P30/VLOOKUP(P$2,表1[#All],3,0)</f>
        <v>3.3891165319955577E-2</v>
      </c>
      <c r="Q30" s="42">
        <f>候选人得票情况!Q30/VLOOKUP(Q$2,表1[#All],3,0)</f>
        <v>5.962718536528887E-3</v>
      </c>
      <c r="R30" s="42">
        <f>候选人得票情况!R30/VLOOKUP(R$2,表1[#All],3,0)</f>
        <v>2.7663649310045668E-2</v>
      </c>
      <c r="S30" s="42">
        <f>候选人得票情况!S30/VLOOKUP(S$2,表1[#All],3,0)</f>
        <v>1.5640273704789834E-3</v>
      </c>
      <c r="T30" s="42">
        <f>候选人得票情况!T30/VLOOKUP(T$2,表1[#All],3,0)</f>
        <v>9.1775267399756381E-3</v>
      </c>
      <c r="U30" s="42">
        <f>候选人得票情况!U30/VLOOKUP(U$2,表1[#All],3,0)</f>
        <v>0</v>
      </c>
      <c r="V30" s="42">
        <f>候选人得票情况!V30/VLOOKUP(V$2,表1[#All],3,0)</f>
        <v>6.7499999999999999E-3</v>
      </c>
      <c r="W30" s="42">
        <f>候选人得票情况!W30/VLOOKUP(W$2,表1[#All],3,0)</f>
        <v>1.1904761904761904E-2</v>
      </c>
      <c r="X30" s="42">
        <f>候选人得票情况!X30/VLOOKUP(X$2,表1[#All],3,0)</f>
        <v>3.1072799129388855E-2</v>
      </c>
      <c r="Y30" s="42">
        <f>候选人得票情况!Y30/VLOOKUP(Y$2,表1[#All],3,0)</f>
        <v>3.1343640274279832E-3</v>
      </c>
      <c r="Z30" s="42">
        <f>候选人得票情况!Z30/VLOOKUP(Z$2,表1[#All],3,0)</f>
        <v>1.2880465993928952E-2</v>
      </c>
      <c r="AA30" s="42">
        <f>候选人得票情况!AA30/VLOOKUP(AA$2,表1[#All],3,0)</f>
        <v>1.3076583535643347E-2</v>
      </c>
      <c r="AB30" s="42">
        <f>候选人得票情况!AB30/VLOOKUP(AB$2,表1[#All],3,0)</f>
        <v>9.4431932903626618E-3</v>
      </c>
      <c r="AC30" s="42">
        <f>候选人得票情况!AC30/VLOOKUP(AC$2,表1[#All],3,0)</f>
        <v>1.1406055578598091E-2</v>
      </c>
      <c r="AD30" s="42">
        <f>候选人得票情况!AD30/VLOOKUP(AD$2,表1[#All],3,0)</f>
        <v>4.0000000000000002E-4</v>
      </c>
      <c r="AE30" s="42">
        <f>候选人得票情况!AE30/VLOOKUP(AE$2,表1[#All],3,0)</f>
        <v>1.5346838551258441E-2</v>
      </c>
      <c r="AF30" s="42">
        <f>候选人得票情况!AF30/VLOOKUP(AF$2,表1[#All],3,0)</f>
        <v>0.15025264562875393</v>
      </c>
      <c r="AG30" s="42">
        <f>候选人得票情况!AG30/VLOOKUP(AG$2,表1[#All],3,0)</f>
        <v>1.0093266896639837E-2</v>
      </c>
      <c r="AH30" s="43">
        <f>候选人得票情况!AH30/SUM(表1[[#All],[抽样数]])</f>
        <v>1.1370774135148963E-2</v>
      </c>
      <c r="AI30" t="str">
        <f t="shared" si="0"/>
        <v>云南</v>
      </c>
    </row>
    <row r="31" spans="1:35">
      <c r="A31" s="27">
        <v>129</v>
      </c>
      <c r="B31" s="26" t="str">
        <f>VLOOKUP(A31,候选人编号!$A$2:$B$65,2,0)</f>
        <v>杨绍军</v>
      </c>
      <c r="C31" s="42">
        <f>候选人得票情况!C31/VLOOKUP(C$2,表1[#All],3,0)</f>
        <v>3.6787927414261082E-3</v>
      </c>
      <c r="D31" s="42">
        <f>候选人得票情况!D31/VLOOKUP(D$2,表1[#All],3,0)</f>
        <v>6.5332413158500115E-3</v>
      </c>
      <c r="E31" s="42">
        <f>候选人得票情况!E31/VLOOKUP(E$2,表1[#All],3,0)</f>
        <v>2.3350556438791734E-3</v>
      </c>
      <c r="F31" s="42">
        <f>候选人得票情况!F31/VLOOKUP(F$2,表1[#All],3,0)</f>
        <v>5.2873051696917684E-3</v>
      </c>
      <c r="G31" s="42">
        <f>候选人得票情况!G31/VLOOKUP(G$2,表1[#All],3,0)</f>
        <v>1.2817679558011049E-2</v>
      </c>
      <c r="H31" s="42">
        <f>候选人得票情况!H31/VLOOKUP(H$2,表1[#All],3,0)</f>
        <v>8.2987551867219917E-3</v>
      </c>
      <c r="I31" s="42">
        <f>候选人得票情况!I31/VLOOKUP(I$2,表1[#All],3,0)</f>
        <v>1.2006991412721331E-2</v>
      </c>
      <c r="J31" s="42">
        <f>候选人得票情况!J31/VLOOKUP(J$2,表1[#All],3,0)</f>
        <v>2.9342723004694834E-3</v>
      </c>
      <c r="K31" s="42">
        <f>候选人得票情况!K31/VLOOKUP(K$2,表1[#All],3,0)</f>
        <v>5.0505050505050505E-4</v>
      </c>
      <c r="L31" s="42">
        <f>候选人得票情况!L31/VLOOKUP(L$2,表1[#All],3,0)</f>
        <v>7.9641765409505898E-3</v>
      </c>
      <c r="M31" s="42">
        <f>候选人得票情况!M31/VLOOKUP(M$2,表1[#All],3,0)</f>
        <v>3.8001499201512239E-3</v>
      </c>
      <c r="N31" s="42">
        <f>候选人得票情况!N31/VLOOKUP(N$2,表1[#All],3,0)</f>
        <v>8.6979099052317283E-3</v>
      </c>
      <c r="O31" s="42">
        <f>候选人得票情况!O31/VLOOKUP(O$2,表1[#All],3,0)</f>
        <v>7.8576841769374978E-3</v>
      </c>
      <c r="P31" s="42">
        <f>候选人得票情况!P31/VLOOKUP(P$2,表1[#All],3,0)</f>
        <v>4.4958449814268754E-2</v>
      </c>
      <c r="Q31" s="42">
        <f>候选人得票情况!Q31/VLOOKUP(Q$2,表1[#All],3,0)</f>
        <v>7.5064644359538416E-3</v>
      </c>
      <c r="R31" s="42">
        <f>候选人得票情况!R31/VLOOKUP(R$2,表1[#All],3,0)</f>
        <v>2.3915142983418181E-2</v>
      </c>
      <c r="S31" s="42">
        <f>候选人得票情况!S31/VLOOKUP(S$2,表1[#All],3,0)</f>
        <v>2.3460410557184751E-3</v>
      </c>
      <c r="T31" s="42">
        <f>候选人得票情况!T31/VLOOKUP(T$2,表1[#All],3,0)</f>
        <v>1.0145338650736704E-2</v>
      </c>
      <c r="U31" s="42">
        <f>候选人得票情况!U31/VLOOKUP(U$2,表1[#All],3,0)</f>
        <v>0</v>
      </c>
      <c r="V31" s="42">
        <f>候选人得票情况!V31/VLOOKUP(V$2,表1[#All],3,0)</f>
        <v>3.7499999999999999E-3</v>
      </c>
      <c r="W31" s="42">
        <f>候选人得票情况!W31/VLOOKUP(W$2,表1[#All],3,0)</f>
        <v>5.9523809523809521E-3</v>
      </c>
      <c r="X31" s="42">
        <f>候选人得票情况!X31/VLOOKUP(X$2,表1[#All],3,0)</f>
        <v>2.8037115527808007E-2</v>
      </c>
      <c r="Y31" s="42">
        <f>候选人得票情况!Y31/VLOOKUP(Y$2,表1[#All],3,0)</f>
        <v>1.8015699395187235E-3</v>
      </c>
      <c r="Z31" s="42">
        <f>候选人得票情况!Z31/VLOOKUP(Z$2,表1[#All],3,0)</f>
        <v>1.5259660349495446E-2</v>
      </c>
      <c r="AA31" s="42">
        <f>候选人得票情况!AA31/VLOOKUP(AA$2,表1[#All],3,0)</f>
        <v>6.8969322445376294E-3</v>
      </c>
      <c r="AB31" s="42">
        <f>候选人得票情况!AB31/VLOOKUP(AB$2,表1[#All],3,0)</f>
        <v>5.7932748310941988E-3</v>
      </c>
      <c r="AC31" s="42">
        <f>候选人得票情况!AC31/VLOOKUP(AC$2,表1[#All],3,0)</f>
        <v>1.6590626296142681E-2</v>
      </c>
      <c r="AD31" s="42">
        <f>候选人得票情况!AD31/VLOOKUP(AD$2,表1[#All],3,0)</f>
        <v>2.0000000000000001E-4</v>
      </c>
      <c r="AE31" s="42">
        <f>候选人得票情况!AE31/VLOOKUP(AE$2,表1[#All],3,0)</f>
        <v>1.3996316758747698E-2</v>
      </c>
      <c r="AF31" s="42">
        <f>候选人得票情况!AF31/VLOOKUP(AF$2,表1[#All],3,0)</f>
        <v>0.10620650204976642</v>
      </c>
      <c r="AG31" s="42">
        <f>候选人得票情况!AG31/VLOOKUP(AG$2,表1[#All],3,0)</f>
        <v>7.9851795068353135E-3</v>
      </c>
      <c r="AH31" s="43">
        <f>候选人得票情况!AH31/SUM(表1[[#All],[抽样数]])</f>
        <v>1.0065724743201228E-2</v>
      </c>
      <c r="AI31" t="str">
        <f t="shared" si="0"/>
        <v>云南</v>
      </c>
    </row>
    <row r="32" spans="1:35">
      <c r="A32" s="27">
        <v>130</v>
      </c>
      <c r="B32" s="26" t="str">
        <f>VLOOKUP(A32,候选人编号!$A$2:$B$65,2,0)</f>
        <v>沈翠英</v>
      </c>
      <c r="C32" s="42">
        <f>候选人得票情况!C32/VLOOKUP(C$2,表1[#All],3,0)</f>
        <v>4.4981990132982813E-3</v>
      </c>
      <c r="D32" s="42">
        <f>候选人得票情况!D32/VLOOKUP(D$2,表1[#All],3,0)</f>
        <v>7.4074074074074077E-3</v>
      </c>
      <c r="E32" s="42">
        <f>候选人得票情况!E32/VLOOKUP(E$2,表1[#All],3,0)</f>
        <v>1.9375993640699523E-3</v>
      </c>
      <c r="F32" s="42">
        <f>候选人得票情况!F32/VLOOKUP(F$2,表1[#All],3,0)</f>
        <v>8.6461743857083832E-3</v>
      </c>
      <c r="G32" s="42">
        <f>候选人得票情况!G32/VLOOKUP(G$2,表1[#All],3,0)</f>
        <v>1.6574585635359115E-2</v>
      </c>
      <c r="H32" s="42">
        <f>候选人得票情况!H32/VLOOKUP(H$2,表1[#All],3,0)</f>
        <v>1.1739702459265257E-2</v>
      </c>
      <c r="I32" s="42">
        <f>候选人得票情况!I32/VLOOKUP(I$2,表1[#All],3,0)</f>
        <v>9.3852116422220525E-3</v>
      </c>
      <c r="J32" s="42">
        <f>候选人得票情况!J32/VLOOKUP(J$2,表1[#All],3,0)</f>
        <v>8.8028169014084511E-3</v>
      </c>
      <c r="K32" s="42">
        <f>候选人得票情况!K32/VLOOKUP(K$2,表1[#All],3,0)</f>
        <v>0</v>
      </c>
      <c r="L32" s="42">
        <f>候选人得票情况!L32/VLOOKUP(L$2,表1[#All],3,0)</f>
        <v>9.4568206680093643E-3</v>
      </c>
      <c r="M32" s="42">
        <f>候选人得票情况!M32/VLOOKUP(M$2,表1[#All],3,0)</f>
        <v>4.6866342926050256E-3</v>
      </c>
      <c r="N32" s="42">
        <f>候选人得票情况!N32/VLOOKUP(N$2,表1[#All],3,0)</f>
        <v>8.0488121511099568E-3</v>
      </c>
      <c r="O32" s="42">
        <f>候选人得票情况!O32/VLOOKUP(O$2,表1[#All],3,0)</f>
        <v>6.5813090822065337E-3</v>
      </c>
      <c r="P32" s="42">
        <f>候选人得票情况!P32/VLOOKUP(P$2,表1[#All],3,0)</f>
        <v>2.2708995519473061E-2</v>
      </c>
      <c r="Q32" s="42">
        <f>候选人得票情况!Q32/VLOOKUP(Q$2,表1[#All],3,0)</f>
        <v>7.4099803172397822E-3</v>
      </c>
      <c r="R32" s="42">
        <f>候选人得票情况!R32/VLOOKUP(R$2,表1[#All],3,0)</f>
        <v>3.3376438427919007E-2</v>
      </c>
      <c r="S32" s="42">
        <f>候选人得票情况!S32/VLOOKUP(S$2,表1[#All],3,0)</f>
        <v>3.234692970763352E-3</v>
      </c>
      <c r="T32" s="42">
        <f>候选人得票情况!T32/VLOOKUP(T$2,表1[#All],3,0)</f>
        <v>1.2464749954112366E-2</v>
      </c>
      <c r="U32" s="42">
        <f>候选人得票情况!U32/VLOOKUP(U$2,表1[#All],3,0)</f>
        <v>0</v>
      </c>
      <c r="V32" s="42">
        <f>候选人得票情况!V32/VLOOKUP(V$2,表1[#All],3,0)</f>
        <v>4.2500000000000003E-3</v>
      </c>
      <c r="W32" s="42">
        <f>候选人得票情况!W32/VLOOKUP(W$2,表1[#All],3,0)</f>
        <v>2.3809523809523808E-2</v>
      </c>
      <c r="X32" s="42">
        <f>候选人得票情况!X32/VLOOKUP(X$2,表1[#All],3,0)</f>
        <v>2.9459495580121047E-2</v>
      </c>
      <c r="Y32" s="42">
        <f>候选人得票情况!Y32/VLOOKUP(Y$2,表1[#All],3,0)</f>
        <v>2.5644796588047136E-3</v>
      </c>
      <c r="Z32" s="42">
        <f>候选人得票情况!Z32/VLOOKUP(Z$2,表1[#All],3,0)</f>
        <v>7.875953728771843E-3</v>
      </c>
      <c r="AA32" s="42">
        <f>候选人得票情况!AA32/VLOOKUP(AA$2,表1[#All],3,0)</f>
        <v>0.60615758110792317</v>
      </c>
      <c r="AB32" s="42">
        <f>候选人得票情况!AB32/VLOOKUP(AB$2,表1[#All],3,0)</f>
        <v>9.1636250679506103E-3</v>
      </c>
      <c r="AC32" s="42">
        <f>候选人得票情况!AC32/VLOOKUP(AC$2,表1[#All],3,0)</f>
        <v>2.711530485275819E-2</v>
      </c>
      <c r="AD32" s="42">
        <f>候选人得票情况!AD32/VLOOKUP(AD$2,表1[#All],3,0)</f>
        <v>2.0000000000000001E-4</v>
      </c>
      <c r="AE32" s="42">
        <f>候选人得票情况!AE32/VLOOKUP(AE$2,表1[#All],3,0)</f>
        <v>7.3664825046040518E-3</v>
      </c>
      <c r="AF32" s="42">
        <f>候选人得票情况!AF32/VLOOKUP(AF$2,表1[#All],3,0)</f>
        <v>8.9617694727810084E-3</v>
      </c>
      <c r="AG32" s="42">
        <f>候选人得票情况!AG32/VLOOKUP(AG$2,表1[#All],3,0)</f>
        <v>1.0923725565350709E-2</v>
      </c>
      <c r="AH32" s="43">
        <f>候选人得票情况!AH32/SUM(表1[[#All],[抽样数]])</f>
        <v>1.8914557833838403E-2</v>
      </c>
      <c r="AI32" t="str">
        <f t="shared" si="0"/>
        <v>上海</v>
      </c>
    </row>
    <row r="33" spans="1:35">
      <c r="A33" s="27">
        <v>131</v>
      </c>
      <c r="B33" s="26" t="str">
        <f>VLOOKUP(A33,候选人编号!$A$2:$B$65,2,0)</f>
        <v>陆松芳</v>
      </c>
      <c r="C33" s="42">
        <f>候选人得票情况!C33/VLOOKUP(C$2,表1[#All],3,0)</f>
        <v>8.3477013946977579E-3</v>
      </c>
      <c r="D33" s="42">
        <f>候选人得票情况!D33/VLOOKUP(D$2,表1[#All],3,0)</f>
        <v>1.12261329652634E-2</v>
      </c>
      <c r="E33" s="42">
        <f>候选人得票情况!E33/VLOOKUP(E$2,表1[#All],3,0)</f>
        <v>1.9624403815580284E-3</v>
      </c>
      <c r="F33" s="42">
        <f>候选人得票情况!F33/VLOOKUP(F$2,表1[#All],3,0)</f>
        <v>6.5270139970543669E-3</v>
      </c>
      <c r="G33" s="42">
        <f>候选人得票情况!G33/VLOOKUP(G$2,表1[#All],3,0)</f>
        <v>2.2983425414364642E-2</v>
      </c>
      <c r="H33" s="42">
        <f>候选人得票情况!H33/VLOOKUP(H$2,表1[#All],3,0)</f>
        <v>1.2144519785446816E-2</v>
      </c>
      <c r="I33" s="42">
        <f>候选人得票情况!I33/VLOOKUP(I$2,表1[#All],3,0)</f>
        <v>1.2500949920206703E-2</v>
      </c>
      <c r="J33" s="42">
        <f>候选人得票情况!J33/VLOOKUP(J$2,表1[#All],3,0)</f>
        <v>6.4553990610328642E-3</v>
      </c>
      <c r="K33" s="42">
        <f>候选人得票情况!K33/VLOOKUP(K$2,表1[#All],3,0)</f>
        <v>0</v>
      </c>
      <c r="L33" s="42">
        <f>候选人得票情况!L33/VLOOKUP(L$2,表1[#All],3,0)</f>
        <v>9.8044227249956557E-3</v>
      </c>
      <c r="M33" s="42">
        <f>候选人得票情况!M33/VLOOKUP(M$2,表1[#All],3,0)</f>
        <v>5.7360753511716588E-3</v>
      </c>
      <c r="N33" s="42">
        <f>候选人得票情况!N33/VLOOKUP(N$2,表1[#All],3,0)</f>
        <v>4.1672075814617682E-2</v>
      </c>
      <c r="O33" s="42">
        <f>候选人得票情况!O33/VLOOKUP(O$2,表1[#All],3,0)</f>
        <v>7.4588169598340717E-3</v>
      </c>
      <c r="P33" s="42">
        <f>候选人得票情况!P33/VLOOKUP(P$2,表1[#All],3,0)</f>
        <v>2.408761919350515E-2</v>
      </c>
      <c r="Q33" s="42">
        <f>候选人得票情况!Q33/VLOOKUP(Q$2,表1[#All],3,0)</f>
        <v>8.4134151518660029E-3</v>
      </c>
      <c r="R33" s="42">
        <f>候选人得票情况!R33/VLOOKUP(R$2,表1[#All],3,0)</f>
        <v>2.8105612938075984E-2</v>
      </c>
      <c r="S33" s="42">
        <f>候选人得票情况!S33/VLOOKUP(S$2,表1[#All],3,0)</f>
        <v>2.5948635919310404E-3</v>
      </c>
      <c r="T33" s="42">
        <f>候选人得票情况!T33/VLOOKUP(T$2,表1[#All],3,0)</f>
        <v>8.9939762051761251E-3</v>
      </c>
      <c r="U33" s="42">
        <f>候选人得票情况!U33/VLOOKUP(U$2,表1[#All],3,0)</f>
        <v>0</v>
      </c>
      <c r="V33" s="42">
        <f>候选人得票情况!V33/VLOOKUP(V$2,表1[#All],3,0)</f>
        <v>8.9999999999999993E-3</v>
      </c>
      <c r="W33" s="42">
        <f>候选人得票情况!W33/VLOOKUP(W$2,表1[#All],3,0)</f>
        <v>1.5211640211640211E-2</v>
      </c>
      <c r="X33" s="42">
        <f>候选人得票情况!X33/VLOOKUP(X$2,表1[#All],3,0)</f>
        <v>3.719189720678924E-2</v>
      </c>
      <c r="Y33" s="42">
        <f>候选人得票情况!Y33/VLOOKUP(Y$2,表1[#All],3,0)</f>
        <v>4.4763497987021341E-3</v>
      </c>
      <c r="Z33" s="42">
        <f>候选人得票情况!Z33/VLOOKUP(Z$2,表1[#All],3,0)</f>
        <v>1.4439248502748379E-2</v>
      </c>
      <c r="AA33" s="42">
        <f>候选人得票情况!AA33/VLOOKUP(AA$2,表1[#All],3,0)</f>
        <v>9.1591260207459727E-3</v>
      </c>
      <c r="AB33" s="42">
        <f>候选人得票情况!AB33/VLOOKUP(AB$2,表1[#All],3,0)</f>
        <v>7.6415314125961014E-3</v>
      </c>
      <c r="AC33" s="42">
        <f>候选人得票情况!AC33/VLOOKUP(AC$2,表1[#All],3,0)</f>
        <v>1.9856905848195768E-2</v>
      </c>
      <c r="AD33" s="42">
        <f>候选人得票情况!AD33/VLOOKUP(AD$2,表1[#All],3,0)</f>
        <v>2.0000000000000001E-4</v>
      </c>
      <c r="AE33" s="42">
        <f>候选人得票情况!AE33/VLOOKUP(AE$2,表1[#All],3,0)</f>
        <v>1.645181092694905E-2</v>
      </c>
      <c r="AF33" s="42">
        <f>候选人得票情况!AF33/VLOOKUP(AF$2,表1[#All],3,0)</f>
        <v>1.5540089617694727E-2</v>
      </c>
      <c r="AG33" s="42">
        <f>候选人得票情况!AG33/VLOOKUP(AG$2,表1[#All],3,0)</f>
        <v>0.23789446786763765</v>
      </c>
      <c r="AH33" s="43">
        <f>候选人得票情况!AH33/SUM(表1[[#All],[抽样数]])</f>
        <v>1.4378369868944075E-2</v>
      </c>
      <c r="AI33" t="str">
        <f t="shared" si="0"/>
        <v>浙江</v>
      </c>
    </row>
    <row r="34" spans="1:35">
      <c r="A34" s="27">
        <v>132</v>
      </c>
      <c r="B34" s="26" t="str">
        <f>VLOOKUP(A34,候选人编号!$A$2:$B$65,2,0)</f>
        <v>陈光标</v>
      </c>
      <c r="C34" s="42">
        <f>候选人得票情况!C34/VLOOKUP(C$2,表1[#All],3,0)</f>
        <v>4.9420440772290413E-3</v>
      </c>
      <c r="D34" s="42">
        <f>候选人得票情况!D34/VLOOKUP(D$2,表1[#All],3,0)</f>
        <v>9.0637221072003681E-3</v>
      </c>
      <c r="E34" s="42">
        <f>候选人得票情况!E34/VLOOKUP(E$2,表1[#All],3,0)</f>
        <v>3.8255166931637518E-3</v>
      </c>
      <c r="F34" s="42">
        <f>候选人得票情况!F34/VLOOKUP(F$2,表1[#All],3,0)</f>
        <v>9.5362217489430683E-3</v>
      </c>
      <c r="G34" s="42">
        <f>候选人得票情况!G34/VLOOKUP(G$2,表1[#All],3,0)</f>
        <v>2.9502762430939227E-2</v>
      </c>
      <c r="H34" s="42">
        <f>候选人得票情况!H34/VLOOKUP(H$2,表1[#All],3,0)</f>
        <v>1.0828863475356745E-2</v>
      </c>
      <c r="I34" s="42">
        <f>候选人得票情况!I34/VLOOKUP(I$2,表1[#All],3,0)</f>
        <v>8.7392659016642601E-3</v>
      </c>
      <c r="J34" s="42">
        <f>候选人得票情况!J34/VLOOKUP(J$2,表1[#All],3,0)</f>
        <v>6.4553990610328642E-3</v>
      </c>
      <c r="K34" s="42">
        <f>候选人得票情况!K34/VLOOKUP(K$2,表1[#All],3,0)</f>
        <v>0</v>
      </c>
      <c r="L34" s="42">
        <f>候选人得票情况!L34/VLOOKUP(L$2,表1[#All],3,0)</f>
        <v>6.7782401112326581E-3</v>
      </c>
      <c r="M34" s="42">
        <f>候选人得票情况!M34/VLOOKUP(M$2,表1[#All],3,0)</f>
        <v>4.0934719551543198E-3</v>
      </c>
      <c r="N34" s="42">
        <f>候选人得票情况!N34/VLOOKUP(N$2,表1[#All],3,0)</f>
        <v>1.0515383616772686E-2</v>
      </c>
      <c r="O34" s="42">
        <f>候选人得票情况!O34/VLOOKUP(O$2,表1[#All],3,0)</f>
        <v>7.2793267121375295E-3</v>
      </c>
      <c r="P34" s="42">
        <f>候选人得票情况!P34/VLOOKUP(P$2,表1[#All],3,0)</f>
        <v>2.3015356335924636E-2</v>
      </c>
      <c r="Q34" s="42">
        <f>候选人得票情况!Q34/VLOOKUP(Q$2,表1[#All],3,0)</f>
        <v>7.7766199683532095E-3</v>
      </c>
      <c r="R34" s="42">
        <f>候选人得票情况!R34/VLOOKUP(R$2,表1[#All],3,0)</f>
        <v>0.4094547478351967</v>
      </c>
      <c r="S34" s="42">
        <f>候选人得票情况!S34/VLOOKUP(S$2,表1[#All],3,0)</f>
        <v>7.2513996267661958E-3</v>
      </c>
      <c r="T34" s="42">
        <f>候选人得票情况!T34/VLOOKUP(T$2,表1[#All],3,0)</f>
        <v>1.1346760333060788E-2</v>
      </c>
      <c r="U34" s="42">
        <f>候选人得票情况!U34/VLOOKUP(U$2,表1[#All],3,0)</f>
        <v>0</v>
      </c>
      <c r="V34" s="42">
        <f>候选人得票情况!V34/VLOOKUP(V$2,表1[#All],3,0)</f>
        <v>5.7499999999999999E-3</v>
      </c>
      <c r="W34" s="42">
        <f>候选人得票情况!W34/VLOOKUP(W$2,表1[#All],3,0)</f>
        <v>1.1243386243386243E-2</v>
      </c>
      <c r="X34" s="42">
        <f>候选人得票情况!X34/VLOOKUP(X$2,表1[#All],3,0)</f>
        <v>4.0494873704106767E-2</v>
      </c>
      <c r="Y34" s="42">
        <f>候选人得票情况!Y34/VLOOKUP(Y$2,表1[#All],3,0)</f>
        <v>2.6839715425483021E-3</v>
      </c>
      <c r="Z34" s="42">
        <f>候选人得票情况!Z34/VLOOKUP(Z$2,表1[#All],3,0)</f>
        <v>1.9853966691279021E-2</v>
      </c>
      <c r="AA34" s="42">
        <f>候选人得票情况!AA34/VLOOKUP(AA$2,表1[#All],3,0)</f>
        <v>0.13148311630986537</v>
      </c>
      <c r="AB34" s="42">
        <f>候选人得票情况!AB34/VLOOKUP(AB$2,表1[#All],3,0)</f>
        <v>1.141570241515881E-2</v>
      </c>
      <c r="AC34" s="42">
        <f>候选人得票情况!AC34/VLOOKUP(AC$2,表1[#All],3,0)</f>
        <v>1.8560763168809623E-2</v>
      </c>
      <c r="AD34" s="42">
        <f>候选人得票情况!AD34/VLOOKUP(AD$2,表1[#All],3,0)</f>
        <v>5.9999999999999995E-4</v>
      </c>
      <c r="AE34" s="42">
        <f>候选人得票情况!AE34/VLOOKUP(AE$2,表1[#All],3,0)</f>
        <v>8.8397790055248626E-3</v>
      </c>
      <c r="AF34" s="42">
        <f>候选人得票情况!AF34/VLOOKUP(AF$2,表1[#All],3,0)</f>
        <v>0.10382305272189914</v>
      </c>
      <c r="AG34" s="42">
        <f>候选人得票情况!AG34/VLOOKUP(AG$2,表1[#All],3,0)</f>
        <v>1.3862271623866105E-2</v>
      </c>
      <c r="AH34" s="43">
        <f>候选人得票情况!AH34/SUM(表1[[#All],[抽样数]])</f>
        <v>3.2241331811562829E-2</v>
      </c>
      <c r="AI34" t="str">
        <f t="shared" si="0"/>
        <v>江苏</v>
      </c>
    </row>
    <row r="35" spans="1:35">
      <c r="A35" s="27">
        <v>133</v>
      </c>
      <c r="B35" s="26" t="str">
        <f>VLOOKUP(A35,候选人编号!$A$2:$B$65,2,0)</f>
        <v>陈余春</v>
      </c>
      <c r="C35" s="42">
        <f>候选人得票情况!C35/VLOOKUP(C$2,表1[#All],3,0)</f>
        <v>4.4640570853036075E-3</v>
      </c>
      <c r="D35" s="42">
        <f>候选人得票情况!D35/VLOOKUP(D$2,表1[#All],3,0)</f>
        <v>6.4872325741890963E-3</v>
      </c>
      <c r="E35" s="42">
        <f>候选人得票情况!E35/VLOOKUP(E$2,表1[#All],3,0)</f>
        <v>2.3350556438791734E-3</v>
      </c>
      <c r="F35" s="42">
        <f>候选人得票情况!F35/VLOOKUP(F$2,表1[#All],3,0)</f>
        <v>5.9760322960043227E-3</v>
      </c>
      <c r="G35" s="42">
        <f>候选人得票情况!G35/VLOOKUP(G$2,表1[#All],3,0)</f>
        <v>2.4530386740331492E-2</v>
      </c>
      <c r="H35" s="42">
        <f>候选人得票情况!H35/VLOOKUP(H$2,表1[#All],3,0)</f>
        <v>1.7204736362716324E-2</v>
      </c>
      <c r="I35" s="42">
        <f>候选人得票情况!I35/VLOOKUP(I$2,表1[#All],3,0)</f>
        <v>1.0297135040656585E-2</v>
      </c>
      <c r="J35" s="42">
        <f>候选人得票情况!J35/VLOOKUP(J$2,表1[#All],3,0)</f>
        <v>9.3896713615023476E-3</v>
      </c>
      <c r="K35" s="42">
        <f>候选人得票情况!K35/VLOOKUP(K$2,表1[#All],3,0)</f>
        <v>0</v>
      </c>
      <c r="L35" s="42">
        <f>候选人得票情况!L35/VLOOKUP(L$2,表1[#All],3,0)</f>
        <v>6.1852718963736923E-3</v>
      </c>
      <c r="M35" s="42">
        <f>候选人得票情况!M35/VLOOKUP(M$2,表1[#All],3,0)</f>
        <v>1.0175015480885181E-2</v>
      </c>
      <c r="N35" s="42">
        <f>候选人得票情况!N35/VLOOKUP(N$2,表1[#All],3,0)</f>
        <v>1.0125924964299624E-2</v>
      </c>
      <c r="O35" s="42">
        <f>候选人得票情况!O35/VLOOKUP(O$2,表1[#All],3,0)</f>
        <v>8.8349088588408915E-3</v>
      </c>
      <c r="P35" s="42">
        <f>候选人得票情况!P35/VLOOKUP(P$2,表1[#All],3,0)</f>
        <v>2.3781258377053575E-2</v>
      </c>
      <c r="Q35" s="42">
        <f>候选人得票情况!Q35/VLOOKUP(Q$2,表1[#All],3,0)</f>
        <v>9.0888039828644213E-3</v>
      </c>
      <c r="R35" s="42">
        <f>候选人得票情况!R35/VLOOKUP(R$2,表1[#All],3,0)</f>
        <v>0.44332225696092714</v>
      </c>
      <c r="S35" s="42">
        <f>候选人得票情况!S35/VLOOKUP(S$2,表1[#All],3,0)</f>
        <v>9.6152137207855676E-3</v>
      </c>
      <c r="T35" s="42">
        <f>候选人得票情况!T35/VLOOKUP(T$2,表1[#All],3,0)</f>
        <v>1.2998715146256404E-2</v>
      </c>
      <c r="U35" s="42">
        <f>候选人得票情况!U35/VLOOKUP(U$2,表1[#All],3,0)</f>
        <v>0</v>
      </c>
      <c r="V35" s="42">
        <f>候选人得票情况!V35/VLOOKUP(V$2,表1[#All],3,0)</f>
        <v>1.0500000000000001E-2</v>
      </c>
      <c r="W35" s="42">
        <f>候选人得票情况!W35/VLOOKUP(W$2,表1[#All],3,0)</f>
        <v>1.4550264550264549E-2</v>
      </c>
      <c r="X35" s="42">
        <f>候选人得票情况!X35/VLOOKUP(X$2,表1[#All],3,0)</f>
        <v>4.237547014911125E-2</v>
      </c>
      <c r="Y35" s="42">
        <f>候选人得票情况!Y35/VLOOKUP(Y$2,表1[#All],3,0)</f>
        <v>2.9505303601301542E-3</v>
      </c>
      <c r="Z35" s="42">
        <f>候选人得票情况!Z35/VLOOKUP(Z$2,表1[#All],3,0)</f>
        <v>8.0400360981212563E-3</v>
      </c>
      <c r="AA35" s="42">
        <f>候选人得票情况!AA35/VLOOKUP(AA$2,表1[#All],3,0)</f>
        <v>1.2690355329949238E-2</v>
      </c>
      <c r="AB35" s="42">
        <f>候选人得票情况!AB35/VLOOKUP(AB$2,表1[#All],3,0)</f>
        <v>8.6821464626854073E-3</v>
      </c>
      <c r="AC35" s="42">
        <f>候选人得票情况!AC35/VLOOKUP(AC$2,表1[#All],3,0)</f>
        <v>2.6648693488179179E-2</v>
      </c>
      <c r="AD35" s="42">
        <f>候选人得票情况!AD35/VLOOKUP(AD$2,表1[#All],3,0)</f>
        <v>4.0000000000000002E-4</v>
      </c>
      <c r="AE35" s="42">
        <f>候选人得票情况!AE35/VLOOKUP(AE$2,表1[#All],3,0)</f>
        <v>2.5905463474524246E-2</v>
      </c>
      <c r="AF35" s="42">
        <f>候选人得票情况!AF35/VLOOKUP(AF$2,表1[#All],3,0)</f>
        <v>6.5783201449137194E-3</v>
      </c>
      <c r="AG35" s="42">
        <f>候选人得票情况!AG35/VLOOKUP(AG$2,表1[#All],3,0)</f>
        <v>9.7099782803117419E-3</v>
      </c>
      <c r="AH35" s="43">
        <f>候选人得票情况!AH35/SUM(表1[[#All],[抽样数]])</f>
        <v>3.2147664213467667E-2</v>
      </c>
      <c r="AI35" t="str">
        <f t="shared" si="0"/>
        <v>江苏</v>
      </c>
    </row>
    <row r="36" spans="1:35">
      <c r="A36" s="27">
        <v>134</v>
      </c>
      <c r="B36" s="26" t="str">
        <f>VLOOKUP(A36,候选人编号!$A$2:$B$65,2,0)</f>
        <v>陈超荣</v>
      </c>
      <c r="C36" s="42">
        <f>候选人得票情况!C36/VLOOKUP(C$2,表1[#All],3,0)</f>
        <v>8.2452756107137364E-3</v>
      </c>
      <c r="D36" s="42">
        <f>候选人得票情况!D36/VLOOKUP(D$2,表1[#All],3,0)</f>
        <v>0.24140786749482401</v>
      </c>
      <c r="E36" s="42">
        <f>候选人得票情况!E36/VLOOKUP(E$2,表1[#All],3,0)</f>
        <v>2.8567170111287758E-3</v>
      </c>
      <c r="F36" s="42">
        <f>候选人得票情况!F36/VLOOKUP(F$2,表1[#All],3,0)</f>
        <v>6.1349693251533744E-3</v>
      </c>
      <c r="G36" s="42">
        <f>候选人得票情况!G36/VLOOKUP(G$2,表1[#All],3,0)</f>
        <v>2.7513812154696133E-2</v>
      </c>
      <c r="H36" s="42">
        <f>候选人得票情况!H36/VLOOKUP(H$2,表1[#All],3,0)</f>
        <v>8.7035725129035527E-3</v>
      </c>
      <c r="I36" s="42">
        <f>候选人得票情况!I36/VLOOKUP(I$2,表1[#All],3,0)</f>
        <v>1.3754844593054183E-2</v>
      </c>
      <c r="J36" s="42">
        <f>候选人得票情况!J36/VLOOKUP(J$2,表1[#All],3,0)</f>
        <v>8.8028169014084511E-3</v>
      </c>
      <c r="K36" s="42">
        <f>候选人得票情况!K36/VLOOKUP(K$2,表1[#All],3,0)</f>
        <v>0</v>
      </c>
      <c r="L36" s="42">
        <f>候选人得票情况!L36/VLOOKUP(L$2,表1[#All],3,0)</f>
        <v>7.3098667866234547E-3</v>
      </c>
      <c r="M36" s="42">
        <f>候选人得票情况!M36/VLOOKUP(M$2,表1[#All],3,0)</f>
        <v>5.4753446533911286E-3</v>
      </c>
      <c r="N36" s="42">
        <f>候选人得票情况!N36/VLOOKUP(N$2,表1[#All],3,0)</f>
        <v>1.376087238738154E-2</v>
      </c>
      <c r="O36" s="42">
        <f>候选人得票情况!O36/VLOOKUP(O$2,表1[#All],3,0)</f>
        <v>8.6554186111443502E-3</v>
      </c>
      <c r="P36" s="42">
        <f>候选人得票情况!P36/VLOOKUP(P$2,表1[#All],3,0)</f>
        <v>2.3321717152376211E-2</v>
      </c>
      <c r="Q36" s="42">
        <f>候选人得票情况!Q36/VLOOKUP(Q$2,表1[#All],3,0)</f>
        <v>7.6222453784107139E-3</v>
      </c>
      <c r="R36" s="42">
        <f>候选人得票情况!R36/VLOOKUP(R$2,表1[#All],3,0)</f>
        <v>2.6550555728339691E-2</v>
      </c>
      <c r="S36" s="42">
        <f>候选人得票情况!S36/VLOOKUP(S$2,表1[#All],3,0)</f>
        <v>6.042833022305163E-3</v>
      </c>
      <c r="T36" s="42">
        <f>候选人得票情况!T36/VLOOKUP(T$2,表1[#All],3,0)</f>
        <v>1.1580370104623806E-2</v>
      </c>
      <c r="U36" s="42">
        <f>候选人得票情况!U36/VLOOKUP(U$2,表1[#All],3,0)</f>
        <v>0</v>
      </c>
      <c r="V36" s="42">
        <f>候选人得票情况!V36/VLOOKUP(V$2,表1[#All],3,0)</f>
        <v>7.7499999999999999E-3</v>
      </c>
      <c r="W36" s="42">
        <f>候选人得票情况!W36/VLOOKUP(W$2,表1[#All],3,0)</f>
        <v>9.9206349206349201E-3</v>
      </c>
      <c r="X36" s="42">
        <f>候选人得票情况!X36/VLOOKUP(X$2,表1[#All],3,0)</f>
        <v>3.7764667697653548E-2</v>
      </c>
      <c r="Y36" s="42">
        <f>候选人得票情况!Y36/VLOOKUP(Y$2,表1[#All],3,0)</f>
        <v>2.3990293582366673E-3</v>
      </c>
      <c r="Z36" s="42">
        <f>候选人得票情况!Z36/VLOOKUP(Z$2,表1[#All],3,0)</f>
        <v>2.0920502092050208E-2</v>
      </c>
      <c r="AA36" s="42">
        <f>候选人得票情况!AA36/VLOOKUP(AA$2,表1[#All],3,0)</f>
        <v>1.4345619068638269E-2</v>
      </c>
      <c r="AB36" s="42">
        <f>候选人得票情况!AB36/VLOOKUP(AB$2,表1[#All],3,0)</f>
        <v>8.1696047215966457E-3</v>
      </c>
      <c r="AC36" s="42">
        <f>候选人得票情况!AC36/VLOOKUP(AC$2,表1[#All],3,0)</f>
        <v>1.9545831605143095E-2</v>
      </c>
      <c r="AD36" s="42">
        <f>候选人得票情况!AD36/VLOOKUP(AD$2,表1[#All],3,0)</f>
        <v>4.0000000000000002E-4</v>
      </c>
      <c r="AE36" s="42">
        <f>候选人得票情况!AE36/VLOOKUP(AE$2,表1[#All],3,0)</f>
        <v>1.3505217925107428E-2</v>
      </c>
      <c r="AF36" s="42">
        <f>候选人得票情况!AF36/VLOOKUP(AF$2,表1[#All],3,0)</f>
        <v>0.10239298312517876</v>
      </c>
      <c r="AG36" s="42">
        <f>候选人得票情况!AG36/VLOOKUP(AG$2,表1[#All],3,0)</f>
        <v>1.0859844129296026E-2</v>
      </c>
      <c r="AH36" s="43">
        <f>候选人得票情况!AH36/SUM(表1[[#All],[抽样数]])</f>
        <v>1.6065960880003147E-2</v>
      </c>
      <c r="AI36" t="str">
        <f t="shared" si="0"/>
        <v>北京</v>
      </c>
    </row>
    <row r="37" spans="1:35">
      <c r="A37" s="27">
        <v>135</v>
      </c>
      <c r="B37" s="26" t="str">
        <f>VLOOKUP(A37,候选人编号!$A$2:$B$65,2,0)</f>
        <v>陈海燕</v>
      </c>
      <c r="C37" s="42">
        <f>候选人得票情况!C37/VLOOKUP(C$2,表1[#All],3,0)</f>
        <v>1.156557810819577E-2</v>
      </c>
      <c r="D37" s="42">
        <f>候选人得票情况!D37/VLOOKUP(D$2,表1[#All],3,0)</f>
        <v>1.0305958132045089E-2</v>
      </c>
      <c r="E37" s="42">
        <f>候选人得票情况!E37/VLOOKUP(E$2,表1[#All],3,0)</f>
        <v>2.6828298887122417E-3</v>
      </c>
      <c r="F37" s="42">
        <f>候选人得票情况!F37/VLOOKUP(F$2,表1[#All],3,0)</f>
        <v>5.8700742765716227E-3</v>
      </c>
      <c r="G37" s="42">
        <f>候选人得票情况!G37/VLOOKUP(G$2,表1[#All],3,0)</f>
        <v>3.0386740331491711E-2</v>
      </c>
      <c r="H37" s="42">
        <f>候选人得票情况!H37/VLOOKUP(H$2,表1[#All],3,0)</f>
        <v>1.0828863475356745E-2</v>
      </c>
      <c r="I37" s="42">
        <f>候选人得票情况!I37/VLOOKUP(I$2,表1[#All],3,0)</f>
        <v>1.7896496694277682E-2</v>
      </c>
      <c r="J37" s="42">
        <f>候选人得票情况!J37/VLOOKUP(J$2,表1[#All],3,0)</f>
        <v>8.8028169014084511E-3</v>
      </c>
      <c r="K37" s="42">
        <f>候选人得票情况!K37/VLOOKUP(K$2,表1[#All],3,0)</f>
        <v>0</v>
      </c>
      <c r="L37" s="42">
        <f>候选人得票情况!L37/VLOOKUP(L$2,表1[#All],3,0)</f>
        <v>6.9827119094598876E-3</v>
      </c>
      <c r="M37" s="42">
        <f>候选人得票情况!M37/VLOOKUP(M$2,表1[#All],3,0)</f>
        <v>7.567708503079881E-3</v>
      </c>
      <c r="N37" s="42">
        <f>候选人得票情况!N37/VLOOKUP(N$2,表1[#All],3,0)</f>
        <v>1.1553940023367518E-2</v>
      </c>
      <c r="O37" s="42">
        <f>候选人得票情况!O37/VLOOKUP(O$2,表1[#All],3,0)</f>
        <v>1.0769414861792509E-2</v>
      </c>
      <c r="P37" s="42">
        <f>候选人得票情况!P37/VLOOKUP(P$2,表1[#All],3,0)</f>
        <v>2.7419293072416039E-2</v>
      </c>
      <c r="Q37" s="42">
        <f>候选人得票情况!Q37/VLOOKUP(Q$2,表1[#All],3,0)</f>
        <v>7.2749025510400987E-3</v>
      </c>
      <c r="R37" s="42">
        <f>候选人得票情况!R37/VLOOKUP(R$2,表1[#All],3,0)</f>
        <v>2.3424072285606719E-2</v>
      </c>
      <c r="S37" s="42">
        <f>候选人得票情况!S37/VLOOKUP(S$2,表1[#All],3,0)</f>
        <v>4.461032613525282E-3</v>
      </c>
      <c r="T37" s="42">
        <f>候选人得票情况!T37/VLOOKUP(T$2,表1[#All],3,0)</f>
        <v>2.4412221128335198E-2</v>
      </c>
      <c r="U37" s="42">
        <f>候选人得票情况!U37/VLOOKUP(U$2,表1[#All],3,0)</f>
        <v>0</v>
      </c>
      <c r="V37" s="42">
        <f>候选人得票情况!V37/VLOOKUP(V$2,表1[#All],3,0)</f>
        <v>7.0000000000000001E-3</v>
      </c>
      <c r="W37" s="42">
        <f>候选人得票情况!W37/VLOOKUP(W$2,表1[#All],3,0)</f>
        <v>4.96031746031746E-2</v>
      </c>
      <c r="X37" s="42">
        <f>候选人得票情况!X37/VLOOKUP(X$2,表1[#All],3,0)</f>
        <v>3.6991427534986729E-2</v>
      </c>
      <c r="Y37" s="42">
        <f>候选人得票情况!Y37/VLOOKUP(Y$2,表1[#All],3,0)</f>
        <v>2.8034634262918911E-3</v>
      </c>
      <c r="Z37" s="42">
        <f>候选人得票情况!Z37/VLOOKUP(Z$2,表1[#All],3,0)</f>
        <v>0.41758962999425714</v>
      </c>
      <c r="AA37" s="42">
        <f>候选人得票情况!AA37/VLOOKUP(AA$2,表1[#All],3,0)</f>
        <v>1.6221584639152506E-2</v>
      </c>
      <c r="AB37" s="42">
        <f>候选人得票情况!AB37/VLOOKUP(AB$2,表1[#All],3,0)</f>
        <v>8.2627941290673301E-3</v>
      </c>
      <c r="AC37" s="42">
        <f>候选人得票情况!AC37/VLOOKUP(AC$2,表1[#All],3,0)</f>
        <v>2.3693488179178764E-2</v>
      </c>
      <c r="AD37" s="42">
        <f>候选人得票情况!AD37/VLOOKUP(AD$2,表1[#All],3,0)</f>
        <v>4.0000000000000002E-4</v>
      </c>
      <c r="AE37" s="42">
        <f>候选人得票情况!AE37/VLOOKUP(AE$2,表1[#All],3,0)</f>
        <v>1.4610190300798036E-2</v>
      </c>
      <c r="AF37" s="42">
        <f>候选人得票情况!AF37/VLOOKUP(AF$2,表1[#All],3,0)</f>
        <v>1.1821908666221756E-2</v>
      </c>
      <c r="AG37" s="42">
        <f>候选人得票情况!AG37/VLOOKUP(AG$2,表1[#All],3,0)</f>
        <v>1.0604318385077296E-2</v>
      </c>
      <c r="AH37" s="43">
        <f>候选人得票情况!AH37/SUM(表1[[#All],[抽样数]])</f>
        <v>1.64406312723838E-2</v>
      </c>
      <c r="AI37" t="str">
        <f t="shared" si="0"/>
        <v>陕西</v>
      </c>
    </row>
    <row r="38" spans="1:35">
      <c r="A38" s="27">
        <v>136</v>
      </c>
      <c r="B38" s="26" t="str">
        <f>VLOOKUP(A38,候选人编号!$A$2:$B$65,2,0)</f>
        <v>周世友</v>
      </c>
      <c r="C38" s="42">
        <f>候选人得票情况!C38/VLOOKUP(C$2,表1[#All],3,0)</f>
        <v>0.48593352566619435</v>
      </c>
      <c r="D38" s="42">
        <f>候选人得票情况!D38/VLOOKUP(D$2,表1[#All],3,0)</f>
        <v>1.1364159190246147E-2</v>
      </c>
      <c r="E38" s="42">
        <f>候选人得票情况!E38/VLOOKUP(E$2,表1[#All],3,0)</f>
        <v>1.9127583465818759E-3</v>
      </c>
      <c r="F38" s="42">
        <f>候选人得票情况!F38/VLOOKUP(F$2,表1[#All],3,0)</f>
        <v>6.2939063543024252E-3</v>
      </c>
      <c r="G38" s="42">
        <f>候选人得票情况!G38/VLOOKUP(G$2,表1[#All],3,0)</f>
        <v>2.5745856353591161E-2</v>
      </c>
      <c r="H38" s="42">
        <f>候选人得票情况!H38/VLOOKUP(H$2,表1[#All],3,0)</f>
        <v>1.1031272138447526E-2</v>
      </c>
      <c r="I38" s="42">
        <f>候选人得票情况!I38/VLOOKUP(I$2,表1[#All],3,0)</f>
        <v>1.1817007371380804E-2</v>
      </c>
      <c r="J38" s="42">
        <f>候选人得票情况!J38/VLOOKUP(J$2,表1[#All],3,0)</f>
        <v>2.9342723004694834E-3</v>
      </c>
      <c r="K38" s="42">
        <f>候选人得票情况!K38/VLOOKUP(K$2,表1[#All],3,0)</f>
        <v>0</v>
      </c>
      <c r="L38" s="42">
        <f>候选人得票情况!L38/VLOOKUP(L$2,表1[#All],3,0)</f>
        <v>6.4715324138918144E-3</v>
      </c>
      <c r="M38" s="42">
        <f>候选人得票情况!M38/VLOOKUP(M$2,表1[#All],3,0)</f>
        <v>9.3602320503210247E-3</v>
      </c>
      <c r="N38" s="42">
        <f>候选人得票情况!N38/VLOOKUP(N$2,表1[#All],3,0)</f>
        <v>1.2981955082435414E-2</v>
      </c>
      <c r="O38" s="42">
        <f>候选人得票情况!O38/VLOOKUP(O$2,表1[#All],3,0)</f>
        <v>7.3790435164133861E-3</v>
      </c>
      <c r="P38" s="42">
        <f>候选人得票情况!P38/VLOOKUP(P$2,表1[#All],3,0)</f>
        <v>2.4891816336690537E-2</v>
      </c>
      <c r="Q38" s="42">
        <f>候选人得票情况!Q38/VLOOKUP(Q$2,表1[#All],3,0)</f>
        <v>1.6614565242561073E-2</v>
      </c>
      <c r="R38" s="42">
        <f>候选人得票情况!R38/VLOOKUP(R$2,表1[#All],3,0)</f>
        <v>2.4537165867312697E-2</v>
      </c>
      <c r="S38" s="42">
        <f>候选人得票情况!S38/VLOOKUP(S$2,表1[#All],3,0)</f>
        <v>5.5451879498800323E-3</v>
      </c>
      <c r="T38" s="42">
        <f>候选人得票情况!T38/VLOOKUP(T$2,表1[#All],3,0)</f>
        <v>1.2364631480585359E-2</v>
      </c>
      <c r="U38" s="42">
        <f>候选人得票情况!U38/VLOOKUP(U$2,表1[#All],3,0)</f>
        <v>0</v>
      </c>
      <c r="V38" s="42">
        <f>候选人得票情况!V38/VLOOKUP(V$2,表1[#All],3,0)</f>
        <v>1.025E-2</v>
      </c>
      <c r="W38" s="42">
        <f>候选人得票情况!W38/VLOOKUP(W$2,表1[#All],3,0)</f>
        <v>3.1084656084656083E-2</v>
      </c>
      <c r="X38" s="42">
        <f>候选人得票情况!X38/VLOOKUP(X$2,表1[#All],3,0)</f>
        <v>3.9311148022987186E-2</v>
      </c>
      <c r="Y38" s="42">
        <f>候选人得票情况!Y38/VLOOKUP(Y$2,表1[#All],3,0)</f>
        <v>2.4725628251557989E-3</v>
      </c>
      <c r="Z38" s="42">
        <f>候选人得票情况!Z38/VLOOKUP(Z$2,表1[#All],3,0)</f>
        <v>8.2041184674706696E-3</v>
      </c>
      <c r="AA38" s="42">
        <f>候选人得票情况!AA38/VLOOKUP(AA$2,表1[#All],3,0)</f>
        <v>1.5393952769807989E-2</v>
      </c>
      <c r="AB38" s="42">
        <f>候选人得票情况!AB38/VLOOKUP(AB$2,表1[#All],3,0)</f>
        <v>9.2412829075095137E-3</v>
      </c>
      <c r="AC38" s="42">
        <f>候选人得票情况!AC38/VLOOKUP(AC$2,表1[#All],3,0)</f>
        <v>2.5041476565740357E-2</v>
      </c>
      <c r="AD38" s="42">
        <f>候选人得票情况!AD38/VLOOKUP(AD$2,表1[#All],3,0)</f>
        <v>4.0000000000000002E-4</v>
      </c>
      <c r="AE38" s="42">
        <f>候选人得票情况!AE38/VLOOKUP(AE$2,表1[#All],3,0)</f>
        <v>2.5046040515653775E-2</v>
      </c>
      <c r="AF38" s="42">
        <f>候选人得票情况!AF38/VLOOKUP(AF$2,表1[#All],3,0)</f>
        <v>1.0773190961960149E-2</v>
      </c>
      <c r="AG38" s="42">
        <f>候选人得票情况!AG38/VLOOKUP(AG$2,表1[#All],3,0)</f>
        <v>9.0072824837102335E-3</v>
      </c>
      <c r="AH38" s="43">
        <f>候选人得票情况!AH38/SUM(表1[[#All],[抽样数]])</f>
        <v>5.628005824707781E-2</v>
      </c>
      <c r="AI38" t="str">
        <f t="shared" si="0"/>
        <v>安徽</v>
      </c>
    </row>
    <row r="39" spans="1:35">
      <c r="A39" s="27">
        <v>137</v>
      </c>
      <c r="B39" s="26" t="str">
        <f>VLOOKUP(A39,候选人编号!$A$2:$B$65,2,0)</f>
        <v>林萍</v>
      </c>
      <c r="C39" s="42">
        <f>候选人得票情况!C39/VLOOKUP(C$2,表1[#All],3,0)</f>
        <v>5.8297342050905613E-3</v>
      </c>
      <c r="D39" s="42">
        <f>候选人得票情况!D39/VLOOKUP(D$2,表1[#All],3,0)</f>
        <v>5.8891189325971935E-3</v>
      </c>
      <c r="E39" s="42">
        <f>候选人得票情况!E39/VLOOKUP(E$2,表1[#All],3,0)</f>
        <v>1.9624403815580284E-3</v>
      </c>
      <c r="F39" s="42">
        <f>候选人得票情况!F39/VLOOKUP(F$2,表1[#All],3,0)</f>
        <v>5.0012185172234758E-3</v>
      </c>
      <c r="G39" s="42">
        <f>候选人得票情况!G39/VLOOKUP(G$2,表1[#All],3,0)</f>
        <v>2.4640883977900551E-2</v>
      </c>
      <c r="H39" s="42">
        <f>候选人得票情况!H39/VLOOKUP(H$2,表1[#All],3,0)</f>
        <v>8.197550855176601E-3</v>
      </c>
      <c r="I39" s="42">
        <f>候选人得票情况!I39/VLOOKUP(I$2,表1[#All],3,0)</f>
        <v>1.1057071206018695E-2</v>
      </c>
      <c r="J39" s="42">
        <f>候选人得票情况!J39/VLOOKUP(J$2,表1[#All],3,0)</f>
        <v>5.8685446009389668E-3</v>
      </c>
      <c r="K39" s="42">
        <f>候选人得票情况!K39/VLOOKUP(K$2,表1[#All],3,0)</f>
        <v>0</v>
      </c>
      <c r="L39" s="42">
        <f>候选人得票情况!L39/VLOOKUP(L$2,表1[#All],3,0)</f>
        <v>7.9028350014824205E-3</v>
      </c>
      <c r="M39" s="42">
        <f>候选人得票情况!M39/VLOOKUP(M$2,表1[#All],3,0)</f>
        <v>5.6317830720594465E-3</v>
      </c>
      <c r="N39" s="42">
        <f>候选人得票情况!N39/VLOOKUP(N$2,表1[#All],3,0)</f>
        <v>4.2840451772036867E-2</v>
      </c>
      <c r="O39" s="42">
        <f>候选人得票情况!O39/VLOOKUP(O$2,表1[#All],3,0)</f>
        <v>1.0230944118702883E-2</v>
      </c>
      <c r="P39" s="42">
        <f>候选人得票情况!P39/VLOOKUP(P$2,表1[#All],3,0)</f>
        <v>1.6811549802780223E-2</v>
      </c>
      <c r="Q39" s="42">
        <f>候选人得票情况!Q39/VLOOKUP(Q$2,表1[#All],3,0)</f>
        <v>8.5677897418084976E-3</v>
      </c>
      <c r="R39" s="42">
        <f>候选人得票情况!R39/VLOOKUP(R$2,表1[#All],3,0)</f>
        <v>1.9495506703115024E-2</v>
      </c>
      <c r="S39" s="42">
        <f>候选人得票情况!S39/VLOOKUP(S$2,表1[#All],3,0)</f>
        <v>3.0569625877543767E-3</v>
      </c>
      <c r="T39" s="42">
        <f>候选人得票情况!T39/VLOOKUP(T$2,表1[#All],3,0)</f>
        <v>1.0645931018371741E-2</v>
      </c>
      <c r="U39" s="42">
        <f>候选人得票情况!U39/VLOOKUP(U$2,表1[#All],3,0)</f>
        <v>0</v>
      </c>
      <c r="V39" s="42">
        <f>候选人得票情况!V39/VLOOKUP(V$2,表1[#All],3,0)</f>
        <v>0.01</v>
      </c>
      <c r="W39" s="42">
        <f>候选人得票情况!W39/VLOOKUP(W$2,表1[#All],3,0)</f>
        <v>2.0502645502645502E-2</v>
      </c>
      <c r="X39" s="42">
        <f>候选人得票情况!X39/VLOOKUP(X$2,表1[#All],3,0)</f>
        <v>3.7535559501307825E-2</v>
      </c>
      <c r="Y39" s="42">
        <f>候选人得票情况!Y39/VLOOKUP(Y$2,表1[#All],3,0)</f>
        <v>2.6012463922642794E-3</v>
      </c>
      <c r="Z39" s="42">
        <f>候选人得票情况!Z39/VLOOKUP(Z$2,表1[#All],3,0)</f>
        <v>8.368200836820083E-3</v>
      </c>
      <c r="AA39" s="42">
        <f>候选人得票情况!AA39/VLOOKUP(AA$2,表1[#All],3,0)</f>
        <v>8.6625468991392632E-3</v>
      </c>
      <c r="AB39" s="42">
        <f>候选人得票情况!AB39/VLOOKUP(AB$2,表1[#All],3,0)</f>
        <v>7.0047371282130934E-3</v>
      </c>
      <c r="AC39" s="42">
        <f>候选人得票情况!AC39/VLOOKUP(AC$2,表1[#All],3,0)</f>
        <v>1.6486934881791787E-2</v>
      </c>
      <c r="AD39" s="42">
        <f>候选人得票情况!AD39/VLOOKUP(AD$2,表1[#All],3,0)</f>
        <v>2.0000000000000001E-4</v>
      </c>
      <c r="AE39" s="42">
        <f>候选人得票情况!AE39/VLOOKUP(AE$2,表1[#All],3,0)</f>
        <v>1.1663597298956415E-2</v>
      </c>
      <c r="AF39" s="42">
        <f>候选人得票情况!AF39/VLOOKUP(AF$2,表1[#All],3,0)</f>
        <v>7.6270378491753261E-3</v>
      </c>
      <c r="AG39" s="42">
        <f>候选人得票情况!AG39/VLOOKUP(AG$2,表1[#All],3,0)</f>
        <v>3.7690047272262682E-2</v>
      </c>
      <c r="AH39" s="43">
        <f>候选人得票情况!AH39/SUM(表1[[#All],[抽样数]])</f>
        <v>1.0556102168522964E-2</v>
      </c>
      <c r="AI39" t="str">
        <f t="shared" si="0"/>
        <v>黑龙江</v>
      </c>
    </row>
    <row r="40" spans="1:35">
      <c r="A40" s="27">
        <v>138</v>
      </c>
      <c r="B40" s="26" t="str">
        <f>VLOOKUP(A40,候选人编号!$A$2:$B$65,2,0)</f>
        <v>林强</v>
      </c>
      <c r="C40" s="42">
        <f>候选人得票情况!C40/VLOOKUP(C$2,表1[#All],3,0)</f>
        <v>3.5934379214394236E-3</v>
      </c>
      <c r="D40" s="42">
        <f>候选人得票情况!D40/VLOOKUP(D$2,表1[#All],3,0)</f>
        <v>5.6590752242926153E-3</v>
      </c>
      <c r="E40" s="42">
        <f>候选人得票情况!E40/VLOOKUP(E$2,表1[#All],3,0)</f>
        <v>1.0731319554848967E-2</v>
      </c>
      <c r="F40" s="42">
        <f>候选人得票情况!F40/VLOOKUP(F$2,表1[#All],3,0)</f>
        <v>5.1813471502590676E-3</v>
      </c>
      <c r="G40" s="42">
        <f>候选人得票情况!G40/VLOOKUP(G$2,表1[#All],3,0)</f>
        <v>2.6187845303867405E-2</v>
      </c>
      <c r="H40" s="42">
        <f>候选人得票情况!H40/VLOOKUP(H$2,表1[#All],3,0)</f>
        <v>1.1436089464629087E-2</v>
      </c>
      <c r="I40" s="42">
        <f>候选人得票情况!I40/VLOOKUP(I$2,表1[#All],3,0)</f>
        <v>1.1209058439091117E-2</v>
      </c>
      <c r="J40" s="42">
        <f>候选人得票情况!J40/VLOOKUP(J$2,表1[#All],3,0)</f>
        <v>1.7605633802816902E-3</v>
      </c>
      <c r="K40" s="42">
        <f>候选人得票情况!K40/VLOOKUP(K$2,表1[#All],3,0)</f>
        <v>0</v>
      </c>
      <c r="L40" s="42">
        <f>候选人得票情况!L40/VLOOKUP(L$2,表1[#All],3,0)</f>
        <v>9.303466819338942E-3</v>
      </c>
      <c r="M40" s="42">
        <f>候选人得票情况!M40/VLOOKUP(M$2,表1[#All],3,0)</f>
        <v>6.4400482351790892E-3</v>
      </c>
      <c r="N40" s="42">
        <f>候选人得票情况!N40/VLOOKUP(N$2,表1[#All],3,0)</f>
        <v>2.2069323640140207E-2</v>
      </c>
      <c r="O40" s="42">
        <f>候选人得票情况!O40/VLOOKUP(O$2,表1[#All],3,0)</f>
        <v>8.2764947548960958E-3</v>
      </c>
      <c r="P40" s="42">
        <f>候选人得票情况!P40/VLOOKUP(P$2,表1[#All],3,0)</f>
        <v>2.0219813885804006E-2</v>
      </c>
      <c r="Q40" s="42">
        <f>候选人得票情况!Q40/VLOOKUP(Q$2,表1[#All],3,0)</f>
        <v>9.1081008066072333E-3</v>
      </c>
      <c r="R40" s="42">
        <f>候选人得票情况!R40/VLOOKUP(R$2,表1[#All],3,0)</f>
        <v>2.4815439262739193E-2</v>
      </c>
      <c r="S40" s="42">
        <f>候选人得票情况!S40/VLOOKUP(S$2,表1[#All],3,0)</f>
        <v>1.3703012529992002E-2</v>
      </c>
      <c r="T40" s="42">
        <f>候选人得票情况!T40/VLOOKUP(T$2,表1[#All],3,0)</f>
        <v>1.1179896210515777E-2</v>
      </c>
      <c r="U40" s="42">
        <f>候选人得票情况!U40/VLOOKUP(U$2,表1[#All],3,0)</f>
        <v>0</v>
      </c>
      <c r="V40" s="42">
        <f>候选人得票情况!V40/VLOOKUP(V$2,表1[#All],3,0)</f>
        <v>5.0000000000000001E-3</v>
      </c>
      <c r="W40" s="42">
        <f>候选人得票情况!W40/VLOOKUP(W$2,表1[#All],3,0)</f>
        <v>9.9206349206349201E-3</v>
      </c>
      <c r="X40" s="42">
        <f>候选人得票情况!X40/VLOOKUP(X$2,表1[#All],3,0)</f>
        <v>3.1483284647841607E-2</v>
      </c>
      <c r="Y40" s="42">
        <f>候选人得票情况!Y40/VLOOKUP(Y$2,表1[#All],3,0)</f>
        <v>2.1232788572899241E-3</v>
      </c>
      <c r="Z40" s="42">
        <f>候选人得票情况!Z40/VLOOKUP(Z$2,表1[#All],3,0)</f>
        <v>7.2196242513741897E-3</v>
      </c>
      <c r="AA40" s="42">
        <f>候选人得票情况!AA40/VLOOKUP(AA$2,表1[#All],3,0)</f>
        <v>8.3314941514014574E-3</v>
      </c>
      <c r="AB40" s="42">
        <f>候选人得票情况!AB40/VLOOKUP(AB$2,表1[#All],3,0)</f>
        <v>9.9930107944396981E-2</v>
      </c>
      <c r="AC40" s="42">
        <f>候选人得票情况!AC40/VLOOKUP(AC$2,表1[#All],3,0)</f>
        <v>1.8871837411862297E-2</v>
      </c>
      <c r="AD40" s="42">
        <f>候选人得票情况!AD40/VLOOKUP(AD$2,表1[#All],3,0)</f>
        <v>2.0000000000000001E-4</v>
      </c>
      <c r="AE40" s="42">
        <f>候选人得票情况!AE40/VLOOKUP(AE$2,表1[#All],3,0)</f>
        <v>9.5764272559852662E-3</v>
      </c>
      <c r="AF40" s="42">
        <f>候选人得票情况!AF40/VLOOKUP(AF$2,表1[#All],3,0)</f>
        <v>6.768996091143102E-3</v>
      </c>
      <c r="AG40" s="42">
        <f>候选人得票情况!AG40/VLOOKUP(AG$2,表1[#All],3,0)</f>
        <v>9.0711639197649171E-3</v>
      </c>
      <c r="AH40" s="43">
        <f>候选人得票情况!AH40/SUM(表1[[#All],[抽样数]])</f>
        <v>1.5306387500491951E-2</v>
      </c>
      <c r="AI40" t="str">
        <f t="shared" si="0"/>
        <v>四川</v>
      </c>
    </row>
    <row r="41" spans="1:35">
      <c r="A41" s="27">
        <v>139</v>
      </c>
      <c r="B41" s="26" t="str">
        <f>VLOOKUP(A41,候选人编号!$A$2:$B$65,2,0)</f>
        <v>欧学联</v>
      </c>
      <c r="C41" s="42">
        <f>候选人得票情况!C41/VLOOKUP(C$2,表1[#All],3,0)</f>
        <v>3.7726830434114613E-3</v>
      </c>
      <c r="D41" s="42">
        <f>候选人得票情况!D41/VLOOKUP(D$2,表1[#All],3,0)</f>
        <v>4.876926616057051E-3</v>
      </c>
      <c r="E41" s="42">
        <f>候选人得票情况!E41/VLOOKUP(E$2,表1[#All],3,0)</f>
        <v>2.5586248012718603E-3</v>
      </c>
      <c r="F41" s="42">
        <f>候选人得票情况!F41/VLOOKUP(F$2,表1[#All],3,0)</f>
        <v>7.0038250845015203E-3</v>
      </c>
      <c r="G41" s="42">
        <f>候选人得票情况!G41/VLOOKUP(G$2,表1[#All],3,0)</f>
        <v>2.2099447513812154E-2</v>
      </c>
      <c r="H41" s="42">
        <f>候选人得票情况!H41/VLOOKUP(H$2,表1[#All],3,0)</f>
        <v>8.9059811759943323E-3</v>
      </c>
      <c r="I41" s="42">
        <f>候选人得票情况!I41/VLOOKUP(I$2,表1[#All],3,0)</f>
        <v>9.0052435595409982E-3</v>
      </c>
      <c r="J41" s="42">
        <f>候选人得票情况!J41/VLOOKUP(J$2,表1[#All],3,0)</f>
        <v>4.6948356807511738E-3</v>
      </c>
      <c r="K41" s="42">
        <f>候选人得票情况!K41/VLOOKUP(K$2,表1[#All],3,0)</f>
        <v>0</v>
      </c>
      <c r="L41" s="42">
        <f>候选人得票情况!L41/VLOOKUP(L$2,表1[#All],3,0)</f>
        <v>5.8581170192101252E-3</v>
      </c>
      <c r="M41" s="42">
        <f>候选人得票情况!M41/VLOOKUP(M$2,表1[#All],3,0)</f>
        <v>4.0413258155982141E-3</v>
      </c>
      <c r="N41" s="42">
        <f>候选人得票情况!N41/VLOOKUP(N$2,表1[#All],3,0)</f>
        <v>1.1813579125016228E-2</v>
      </c>
      <c r="O41" s="42">
        <f>候选人得票情况!O41/VLOOKUP(O$2,表1[#All],3,0)</f>
        <v>5.5841410394479674E-3</v>
      </c>
      <c r="P41" s="42">
        <f>候选人得票情况!P41/VLOOKUP(P$2,表1[#All],3,0)</f>
        <v>1.4628728985562747E-2</v>
      </c>
      <c r="Q41" s="42">
        <f>候选人得票情况!Q41/VLOOKUP(Q$2,表1[#All],3,0)</f>
        <v>7.4099803172397822E-3</v>
      </c>
      <c r="R41" s="42">
        <f>候选人得票情况!R41/VLOOKUP(R$2,表1[#All],3,0)</f>
        <v>1.7825866330556054E-2</v>
      </c>
      <c r="S41" s="42">
        <f>候选人得票情况!S41/VLOOKUP(S$2,表1[#All],3,0)</f>
        <v>1.2832133653248022E-2</v>
      </c>
      <c r="T41" s="42">
        <f>候选人得票情况!T41/VLOOKUP(T$2,表1[#All],3,0)</f>
        <v>7.8092409351065428E-3</v>
      </c>
      <c r="U41" s="42">
        <f>候选人得票情况!U41/VLOOKUP(U$2,表1[#All],3,0)</f>
        <v>0</v>
      </c>
      <c r="V41" s="42">
        <f>候选人得票情况!V41/VLOOKUP(V$2,表1[#All],3,0)</f>
        <v>1.5E-3</v>
      </c>
      <c r="W41" s="42">
        <f>候选人得票情况!W41/VLOOKUP(W$2,表1[#All],3,0)</f>
        <v>3.3068783068783067E-3</v>
      </c>
      <c r="X41" s="42">
        <f>候选人得票情况!X41/VLOOKUP(X$2,表1[#All],3,0)</f>
        <v>2.7254329190293448E-2</v>
      </c>
      <c r="Y41" s="42">
        <f>候选人得票情况!Y41/VLOOKUP(Y$2,表1[#All],3,0)</f>
        <v>3.0516388771439601E-3</v>
      </c>
      <c r="Z41" s="42">
        <f>候选人得票情况!Z41/VLOOKUP(Z$2,表1[#All],3,0)</f>
        <v>4.8404298958076956E-3</v>
      </c>
      <c r="AA41" s="42">
        <f>候选人得票情况!AA41/VLOOKUP(AA$2,表1[#All],3,0)</f>
        <v>6.2900022070183186E-3</v>
      </c>
      <c r="AB41" s="42">
        <f>候选人得票情况!AB41/VLOOKUP(AB$2,表1[#All],3,0)</f>
        <v>6.3368797080065233E-3</v>
      </c>
      <c r="AC41" s="42">
        <f>候选人得票情况!AC41/VLOOKUP(AC$2,表1[#All],3,0)</f>
        <v>1.3116963915387806E-2</v>
      </c>
      <c r="AD41" s="42">
        <f>候选人得票情况!AD41/VLOOKUP(AD$2,表1[#All],3,0)</f>
        <v>5.9999999999999995E-4</v>
      </c>
      <c r="AE41" s="42">
        <f>候选人得票情况!AE41/VLOOKUP(AE$2,表1[#All],3,0)</f>
        <v>1.5346838551258441E-2</v>
      </c>
      <c r="AF41" s="42">
        <f>候选人得票情况!AF41/VLOOKUP(AF$2,表1[#All],3,0)</f>
        <v>8.0083897416340921E-3</v>
      </c>
      <c r="AG41" s="42">
        <f>候选人得票情况!AG41/VLOOKUP(AG$2,表1[#All],3,0)</f>
        <v>6.7075507857416632E-3</v>
      </c>
      <c r="AH41" s="43">
        <f>候选人得票情况!AH41/SUM(表1[[#All],[抽样数]])</f>
        <v>8.5032862371600612E-3</v>
      </c>
      <c r="AI41" t="str">
        <f t="shared" si="0"/>
        <v>山东</v>
      </c>
    </row>
    <row r="42" spans="1:35">
      <c r="A42" s="27">
        <v>140</v>
      </c>
      <c r="B42" s="26" t="str">
        <f>VLOOKUP(A42,候选人编号!$A$2:$B$65,2,0)</f>
        <v>罗玮</v>
      </c>
      <c r="C42" s="42">
        <f>候选人得票情况!C42/VLOOKUP(C$2,表1[#All],3,0)</f>
        <v>2.8849929155499413E-3</v>
      </c>
      <c r="D42" s="42">
        <f>候选人得票情况!D42/VLOOKUP(D$2,表1[#All],3,0)</f>
        <v>4.876926616057051E-3</v>
      </c>
      <c r="E42" s="42">
        <f>候选人得票情况!E42/VLOOKUP(E$2,表1[#All],3,0)</f>
        <v>1.2917329093799681E-3</v>
      </c>
      <c r="F42" s="42">
        <f>候选人得票情况!F42/VLOOKUP(F$2,表1[#All],3,0)</f>
        <v>1.1909681384235565E-2</v>
      </c>
      <c r="G42" s="42">
        <f>候选人得票情况!G42/VLOOKUP(G$2,表1[#All],3,0)</f>
        <v>1.9668508287292819E-2</v>
      </c>
      <c r="H42" s="42">
        <f>候选人得票情况!H42/VLOOKUP(H$2,表1[#All],3,0)</f>
        <v>6.6794858819957496E-3</v>
      </c>
      <c r="I42" s="42">
        <f>候选人得票情况!I42/VLOOKUP(I$2,表1[#All],3,0)</f>
        <v>6.497454213846037E-3</v>
      </c>
      <c r="J42" s="42">
        <f>候选人得票情况!J42/VLOOKUP(J$2,表1[#All],3,0)</f>
        <v>5.2816901408450703E-3</v>
      </c>
      <c r="K42" s="42">
        <f>候选人得票情况!K42/VLOOKUP(K$2,表1[#All],3,0)</f>
        <v>0</v>
      </c>
      <c r="L42" s="42">
        <f>候选人得票情况!L42/VLOOKUP(L$2,表1[#All],3,0)</f>
        <v>6.1443775367282464E-3</v>
      </c>
      <c r="M42" s="42">
        <f>候选人得票情况!M42/VLOOKUP(M$2,表1[#All],3,0)</f>
        <v>3.5198644200371541E-3</v>
      </c>
      <c r="N42" s="42">
        <f>候选人得票情况!N42/VLOOKUP(N$2,表1[#All],3,0)</f>
        <v>8.5680903544073737E-3</v>
      </c>
      <c r="O42" s="42">
        <f>候选人得票情况!O42/VLOOKUP(O$2,表1[#All],3,0)</f>
        <v>5.4046507917514261E-3</v>
      </c>
      <c r="P42" s="42">
        <f>候选人得票情况!P42/VLOOKUP(P$2,表1[#All],3,0)</f>
        <v>1.0684333473748708E-2</v>
      </c>
      <c r="Q42" s="42">
        <f>候选人得票情况!Q42/VLOOKUP(Q$2,表1[#All],3,0)</f>
        <v>6.7538883099841768E-3</v>
      </c>
      <c r="R42" s="42">
        <f>候选人得票情况!R42/VLOOKUP(R$2,表1[#All],3,0)</f>
        <v>1.3946407817845509E-2</v>
      </c>
      <c r="S42" s="42">
        <f>候选人得票情况!S42/VLOOKUP(S$2,表1[#All],3,0)</f>
        <v>4.7098551497378478E-3</v>
      </c>
      <c r="T42" s="42">
        <f>候选人得票情况!T42/VLOOKUP(T$2,表1[#All],3,0)</f>
        <v>6.9248610856179815E-3</v>
      </c>
      <c r="U42" s="42">
        <f>候选人得票情况!U42/VLOOKUP(U$2,表1[#All],3,0)</f>
        <v>0</v>
      </c>
      <c r="V42" s="42">
        <f>候选人得票情况!V42/VLOOKUP(V$2,表1[#All],3,0)</f>
        <v>4.7499999999999999E-3</v>
      </c>
      <c r="W42" s="42">
        <f>候选人得票情况!W42/VLOOKUP(W$2,表1[#All],3,0)</f>
        <v>7.2751322751322747E-3</v>
      </c>
      <c r="X42" s="42">
        <f>候选人得票情况!X42/VLOOKUP(X$2,表1[#All],3,0)</f>
        <v>2.0972946140481508E-2</v>
      </c>
      <c r="Y42" s="42">
        <f>候选人得票情况!Y42/VLOOKUP(Y$2,表1[#All],3,0)</f>
        <v>1.8383366729782893E-3</v>
      </c>
      <c r="Z42" s="42">
        <f>候选人得票情况!Z42/VLOOKUP(Z$2,表1[#All],3,0)</f>
        <v>8.0400360981212563E-3</v>
      </c>
      <c r="AA42" s="42">
        <f>候选人得票情况!AA42/VLOOKUP(AA$2,表1[#All],3,0)</f>
        <v>8.8832487309644676E-3</v>
      </c>
      <c r="AB42" s="42">
        <f>候选人得票情况!AB42/VLOOKUP(AB$2,表1[#All],3,0)</f>
        <v>8.6169138774559298E-2</v>
      </c>
      <c r="AC42" s="42">
        <f>候选人得票情况!AC42/VLOOKUP(AC$2,表1[#All],3,0)</f>
        <v>1.2028204064703443E-2</v>
      </c>
      <c r="AD42" s="42">
        <f>候选人得票情况!AD42/VLOOKUP(AD$2,表1[#All],3,0)</f>
        <v>5.9999999999999995E-4</v>
      </c>
      <c r="AE42" s="42">
        <f>候选人得票情况!AE42/VLOOKUP(AE$2,表1[#All],3,0)</f>
        <v>8.3486801718845923E-3</v>
      </c>
      <c r="AF42" s="42">
        <f>候选人得票情况!AF42/VLOOKUP(AF$2,表1[#All],3,0)</f>
        <v>5.9109543331108778E-3</v>
      </c>
      <c r="AG42" s="42">
        <f>候选人得票情况!AG42/VLOOKUP(AG$2,表1[#All],3,0)</f>
        <v>5.1105148843746005E-3</v>
      </c>
      <c r="AH42" s="43">
        <f>候选人得票情况!AH42/SUM(表1[[#All],[抽样数]])</f>
        <v>1.1304655830611202E-2</v>
      </c>
      <c r="AI42" t="str">
        <f t="shared" si="0"/>
        <v>四川</v>
      </c>
    </row>
    <row r="43" spans="1:35">
      <c r="A43" s="27">
        <v>141</v>
      </c>
      <c r="B43" s="26" t="str">
        <f>VLOOKUP(A43,候选人编号!$A$2:$B$65,2,0)</f>
        <v>柏万青</v>
      </c>
      <c r="C43" s="42">
        <f>候选人得票情况!C43/VLOOKUP(C$2,表1[#All],3,0)</f>
        <v>1.9460898956964101E-3</v>
      </c>
      <c r="D43" s="42">
        <f>候选人得票情况!D43/VLOOKUP(D$2,表1[#All],3,0)</f>
        <v>3.9567517828387397E-3</v>
      </c>
      <c r="E43" s="42">
        <f>候选人得票情况!E43/VLOOKUP(E$2,表1[#All],3,0)</f>
        <v>1.0681637519872815E-3</v>
      </c>
      <c r="F43" s="42">
        <f>候选人得票情况!F43/VLOOKUP(F$2,表1[#All],3,0)</f>
        <v>4.4396410142301624E-3</v>
      </c>
      <c r="G43" s="42">
        <f>候选人得票情况!G43/VLOOKUP(G$2,表1[#All],3,0)</f>
        <v>3.6685082872928175E-2</v>
      </c>
      <c r="H43" s="42">
        <f>候选人得票情况!H43/VLOOKUP(H$2,表1[#All],3,0)</f>
        <v>5.7686468980872379E-3</v>
      </c>
      <c r="I43" s="42">
        <f>候选人得票情况!I43/VLOOKUP(I$2,表1[#All],3,0)</f>
        <v>4.7116042252450798E-3</v>
      </c>
      <c r="J43" s="42">
        <f>候选人得票情况!J43/VLOOKUP(J$2,表1[#All],3,0)</f>
        <v>4.1079812206572773E-3</v>
      </c>
      <c r="K43" s="42">
        <f>候选人得票情况!K43/VLOOKUP(K$2,表1[#All],3,0)</f>
        <v>0</v>
      </c>
      <c r="L43" s="42">
        <f>候选人得票情况!L43/VLOOKUP(L$2,表1[#All],3,0)</f>
        <v>6.2159426661077769E-3</v>
      </c>
      <c r="M43" s="42">
        <f>候选人得票情况!M43/VLOOKUP(M$2,表1[#All],3,0)</f>
        <v>1.8511879542417624E-3</v>
      </c>
      <c r="N43" s="42">
        <f>候选人得票情况!N43/VLOOKUP(N$2,表1[#All],3,0)</f>
        <v>9.6066467610022074E-3</v>
      </c>
      <c r="O43" s="42">
        <f>候选人得票情况!O43/VLOOKUP(O$2,表1[#All],3,0)</f>
        <v>4.6468030792549157E-3</v>
      </c>
      <c r="P43" s="42">
        <f>候选人得票情况!P43/VLOOKUP(P$2,表1[#All],3,0)</f>
        <v>9.3057097997166164E-3</v>
      </c>
      <c r="Q43" s="42">
        <f>候选人得票情况!Q43/VLOOKUP(Q$2,表1[#All],3,0)</f>
        <v>6.9661533711551076E-3</v>
      </c>
      <c r="R43" s="42">
        <f>候选人得票情况!R43/VLOOKUP(R$2,表1[#All],3,0)</f>
        <v>1.5288667725196837E-2</v>
      </c>
      <c r="S43" s="42">
        <f>候选人得票情况!S43/VLOOKUP(S$2,表1[#All],3,0)</f>
        <v>1.7062116768861637E-3</v>
      </c>
      <c r="T43" s="42">
        <f>候选人得票情况!T43/VLOOKUP(T$2,表1[#All],3,0)</f>
        <v>6.3074638322014381E-3</v>
      </c>
      <c r="U43" s="42">
        <f>候选人得票情况!U43/VLOOKUP(U$2,表1[#All],3,0)</f>
        <v>0</v>
      </c>
      <c r="V43" s="42">
        <f>候选人得票情况!V43/VLOOKUP(V$2,表1[#All],3,0)</f>
        <v>1.4999999999999999E-2</v>
      </c>
      <c r="W43" s="42">
        <f>候选人得票情况!W43/VLOOKUP(W$2,表1[#All],3,0)</f>
        <v>1.1904761904761904E-2</v>
      </c>
      <c r="X43" s="42">
        <f>候选人得票情况!X43/VLOOKUP(X$2,表1[#All],3,0)</f>
        <v>1.8748687400958437E-2</v>
      </c>
      <c r="Y43" s="42">
        <f>候选人得票情况!Y43/VLOOKUP(Y$2,表1[#All],3,0)</f>
        <v>1.7831865727889406E-3</v>
      </c>
      <c r="Z43" s="42">
        <f>候选人得票情况!Z43/VLOOKUP(Z$2,表1[#All],3,0)</f>
        <v>4.5943063417835757E-3</v>
      </c>
      <c r="AA43" s="42">
        <f>候选人得票情况!AA43/VLOOKUP(AA$2,表1[#All],3,0)</f>
        <v>0.70238357978371224</v>
      </c>
      <c r="AB43" s="42">
        <f>候选人得票情况!AB43/VLOOKUP(AB$2,表1[#All],3,0)</f>
        <v>3.7741710025627085E-3</v>
      </c>
      <c r="AC43" s="42">
        <f>候选人得票情况!AC43/VLOOKUP(AC$2,表1[#All],3,0)</f>
        <v>1.2857735379510576E-2</v>
      </c>
      <c r="AD43" s="42">
        <f>候选人得票情况!AD43/VLOOKUP(AD$2,表1[#All],3,0)</f>
        <v>5.4000000000000003E-3</v>
      </c>
      <c r="AE43" s="42">
        <f>候选人得票情况!AE43/VLOOKUP(AE$2,表1[#All],3,0)</f>
        <v>1.0926949048496009E-2</v>
      </c>
      <c r="AF43" s="42">
        <f>候选人得票情况!AF43/VLOOKUP(AF$2,表1[#All],3,0)</f>
        <v>6.4829821717990272E-3</v>
      </c>
      <c r="AG43" s="42">
        <f>候选人得票情况!AG43/VLOOKUP(AG$2,表1[#All],3,0)</f>
        <v>4.5355819598824586E-3</v>
      </c>
      <c r="AH43" s="43">
        <f>候选人得票情况!AH43/SUM(表1[[#All],[抽样数]])</f>
        <v>1.5958912196465818E-2</v>
      </c>
      <c r="AI43" t="str">
        <f t="shared" si="0"/>
        <v>上海</v>
      </c>
    </row>
    <row r="44" spans="1:35">
      <c r="A44" s="27">
        <v>142</v>
      </c>
      <c r="B44" s="26" t="str">
        <f>VLOOKUP(A44,候选人编号!$A$2:$B$65,2,0)</f>
        <v>洛桑山丹</v>
      </c>
      <c r="C44" s="42">
        <f>候选人得票情况!C44/VLOOKUP(C$2,表1[#All],3,0)</f>
        <v>2.7057477935779031E-3</v>
      </c>
      <c r="D44" s="42">
        <f>候选人得票情况!D44/VLOOKUP(D$2,表1[#All],3,0)</f>
        <v>2.6685070163331034E-3</v>
      </c>
      <c r="E44" s="42">
        <f>候选人得票情况!E44/VLOOKUP(E$2,表1[#All],3,0)</f>
        <v>2.0121224165341811E-3</v>
      </c>
      <c r="F44" s="42">
        <f>候选人得票情况!F44/VLOOKUP(F$2,表1[#All],3,0)</f>
        <v>7.5336151816650246E-3</v>
      </c>
      <c r="G44" s="42">
        <f>候选人得票情况!G44/VLOOKUP(G$2,表1[#All],3,0)</f>
        <v>1.6464088397790056E-2</v>
      </c>
      <c r="H44" s="42">
        <f>候选人得票情况!H44/VLOOKUP(H$2,表1[#All],3,0)</f>
        <v>6.4770772189049692E-3</v>
      </c>
      <c r="I44" s="42">
        <f>候选人得票情况!I44/VLOOKUP(I$2,表1[#All],3,0)</f>
        <v>4.2556425260278138E-3</v>
      </c>
      <c r="J44" s="42">
        <f>候选人得票情况!J44/VLOOKUP(J$2,表1[#All],3,0)</f>
        <v>2.3474178403755869E-3</v>
      </c>
      <c r="K44" s="42">
        <f>候选人得票情况!K44/VLOOKUP(K$2,表1[#All],3,0)</f>
        <v>0</v>
      </c>
      <c r="L44" s="42">
        <f>候选人得票情况!L44/VLOOKUP(L$2,表1[#All],3,0)</f>
        <v>2.8319344054471285E-3</v>
      </c>
      <c r="M44" s="42">
        <f>候选人得票情况!M44/VLOOKUP(M$2,表1[#All],3,0)</f>
        <v>2.8941107453638822E-3</v>
      </c>
      <c r="N44" s="42">
        <f>候选人得票情况!N44/VLOOKUP(N$2,表1[#All],3,0)</f>
        <v>6.3611579903933534E-3</v>
      </c>
      <c r="O44" s="42">
        <f>候选人得票情况!O44/VLOOKUP(O$2,表1[#All],3,0)</f>
        <v>3.8889553667584061E-3</v>
      </c>
      <c r="P44" s="42">
        <f>候选人得票情况!P44/VLOOKUP(P$2,表1[#All],3,0)</f>
        <v>9.1142342894343815E-3</v>
      </c>
      <c r="Q44" s="42">
        <f>候选人得票情况!Q44/VLOOKUP(Q$2,表1[#All],3,0)</f>
        <v>3.0296013276214736E-3</v>
      </c>
      <c r="R44" s="42">
        <f>候选人得票情况!R44/VLOOKUP(R$2,表1[#All],3,0)</f>
        <v>1.1622006514871257E-2</v>
      </c>
      <c r="S44" s="42">
        <f>候选人得票情况!S44/VLOOKUP(S$2,表1[#All],3,0)</f>
        <v>1.5107082555762907E-3</v>
      </c>
      <c r="T44" s="42">
        <f>候选人得票情况!T44/VLOOKUP(T$2,表1[#All],3,0)</f>
        <v>4.6221361944968212E-3</v>
      </c>
      <c r="U44" s="42">
        <f>候选人得票情况!U44/VLOOKUP(U$2,表1[#All],3,0)</f>
        <v>0</v>
      </c>
      <c r="V44" s="42">
        <f>候选人得票情况!V44/VLOOKUP(V$2,表1[#All],3,0)</f>
        <v>3.0000000000000001E-3</v>
      </c>
      <c r="W44" s="42">
        <f>候选人得票情况!W44/VLOOKUP(W$2,表1[#All],3,0)</f>
        <v>1.1904761904761904E-2</v>
      </c>
      <c r="X44" s="42">
        <f>候选人得票情况!X44/VLOOKUP(X$2,表1[#All],3,0)</f>
        <v>1.6753536857781089E-2</v>
      </c>
      <c r="Y44" s="42">
        <f>候选人得票情况!Y44/VLOOKUP(Y$2,表1[#All],3,0)</f>
        <v>1.277643987719911E-3</v>
      </c>
      <c r="Z44" s="42">
        <f>候选人得票情况!Z44/VLOOKUP(Z$2,表1[#All],3,0)</f>
        <v>4.9224710804824023E-3</v>
      </c>
      <c r="AA44" s="42">
        <f>候选人得票情况!AA44/VLOOKUP(AA$2,表1[#All],3,0)</f>
        <v>0.11134407415581549</v>
      </c>
      <c r="AB44" s="42">
        <f>候选人得票情况!AB44/VLOOKUP(AB$2,表1[#All],3,0)</f>
        <v>8.9461831171856795E-3</v>
      </c>
      <c r="AC44" s="42">
        <f>候选人得票情况!AC44/VLOOKUP(AC$2,表1[#All],3,0)</f>
        <v>8.6063873911240152E-3</v>
      </c>
      <c r="AD44" s="42">
        <f>候选人得票情况!AD44/VLOOKUP(AD$2,表1[#All],3,0)</f>
        <v>0.23980000000000001</v>
      </c>
      <c r="AE44" s="42">
        <f>候选人得票情况!AE44/VLOOKUP(AE$2,表1[#All],3,0)</f>
        <v>9.4536525475752003E-3</v>
      </c>
      <c r="AF44" s="42">
        <f>候选人得票情况!AF44/VLOOKUP(AF$2,表1[#All],3,0)</f>
        <v>5.0529125750786536E-3</v>
      </c>
      <c r="AG44" s="42">
        <f>候选人得票情况!AG44/VLOOKUP(AG$2,表1[#All],3,0)</f>
        <v>3.3218346748434906E-3</v>
      </c>
      <c r="AH44" s="43">
        <f>候选人得票情况!AH44/SUM(表1[[#All],[抽样数]])</f>
        <v>7.9129442323586131E-3</v>
      </c>
      <c r="AI44" t="str">
        <f t="shared" si="0"/>
        <v>西藏</v>
      </c>
    </row>
    <row r="45" spans="1:35">
      <c r="A45" s="27">
        <v>143</v>
      </c>
      <c r="B45" s="26" t="str">
        <f>VLOOKUP(A45,候选人编号!$A$2:$B$65,2,0)</f>
        <v>胡玉荣</v>
      </c>
      <c r="C45" s="42">
        <f>候选人得票情况!C45/VLOOKUP(C$2,表1[#All],3,0)</f>
        <v>4.3360248553235801E-3</v>
      </c>
      <c r="D45" s="42">
        <f>候选人得票情况!D45/VLOOKUP(D$2,表1[#All],3,0)</f>
        <v>4.3708304577869794E-3</v>
      </c>
      <c r="E45" s="42">
        <f>候选人得票情况!E45/VLOOKUP(E$2,表1[#All],3,0)</f>
        <v>1.4159379968203497E-3</v>
      </c>
      <c r="F45" s="42">
        <f>候选人得票情况!F45/VLOOKUP(F$2,表1[#All],3,0)</f>
        <v>0.80499486103605755</v>
      </c>
      <c r="G45" s="42">
        <f>候选人得票情况!G45/VLOOKUP(G$2,表1[#All],3,0)</f>
        <v>1.1823204419889502E-2</v>
      </c>
      <c r="H45" s="42">
        <f>候选人得票情况!H45/VLOOKUP(H$2,表1[#All],3,0)</f>
        <v>2.6313126201801436E-3</v>
      </c>
      <c r="I45" s="42">
        <f>候选人得票情况!I45/VLOOKUP(I$2,表1[#All],3,0)</f>
        <v>3.4957063606657042E-3</v>
      </c>
      <c r="J45" s="42">
        <f>候选人得票情况!J45/VLOOKUP(J$2,表1[#All],3,0)</f>
        <v>1.1150234741784037E-2</v>
      </c>
      <c r="K45" s="42">
        <f>候选人得票情况!K45/VLOOKUP(K$2,表1[#All],3,0)</f>
        <v>0</v>
      </c>
      <c r="L45" s="42">
        <f>候选人得票情况!L45/VLOOKUP(L$2,表1[#All],3,0)</f>
        <v>2.2287426006768018E-3</v>
      </c>
      <c r="M45" s="42">
        <f>候选人得票情况!M45/VLOOKUP(M$2,表1[#All],3,0)</f>
        <v>1.3036534889026496E-3</v>
      </c>
      <c r="N45" s="42">
        <f>候选人得票情况!N45/VLOOKUP(N$2,表1[#All],3,0)</f>
        <v>7.1400752953394778E-3</v>
      </c>
      <c r="O45" s="42">
        <f>候选人得票情况!O45/VLOOKUP(O$2,表1[#All],3,0)</f>
        <v>3.2108810976825813E-3</v>
      </c>
      <c r="P45" s="42">
        <f>候选人得票情况!P45/VLOOKUP(P$2,表1[#All],3,0)</f>
        <v>9.9567265346762156E-3</v>
      </c>
      <c r="Q45" s="42">
        <f>候选人得票情况!Q45/VLOOKUP(Q$2,表1[#All],3,0)</f>
        <v>1.1076376828374049E-2</v>
      </c>
      <c r="R45" s="42">
        <f>候选人得票情况!R45/VLOOKUP(R$2,表1[#All],3,0)</f>
        <v>1.0394329770342603E-2</v>
      </c>
      <c r="S45" s="42">
        <f>候选人得票情况!S45/VLOOKUP(S$2,表1[#All],3,0)</f>
        <v>3.8745223495956632E-3</v>
      </c>
      <c r="T45" s="42">
        <f>候选人得票情况!T45/VLOOKUP(T$2,表1[#All],3,0)</f>
        <v>3.8378748185352667E-3</v>
      </c>
      <c r="U45" s="42">
        <f>候选人得票情况!U45/VLOOKUP(U$2,表1[#All],3,0)</f>
        <v>0</v>
      </c>
      <c r="V45" s="42">
        <f>候选人得票情况!V45/VLOOKUP(V$2,表1[#All],3,0)</f>
        <v>3.5000000000000001E-3</v>
      </c>
      <c r="W45" s="42">
        <f>候选人得票情况!W45/VLOOKUP(W$2,表1[#All],3,0)</f>
        <v>1.1904761904761904E-2</v>
      </c>
      <c r="X45" s="42">
        <f>候选人得票情况!X45/VLOOKUP(X$2,表1[#All],3,0)</f>
        <v>1.1846802986043492E-2</v>
      </c>
      <c r="Y45" s="42">
        <f>候选人得票情况!Y45/VLOOKUP(Y$2,表1[#All],3,0)</f>
        <v>8.6401823629979595E-4</v>
      </c>
      <c r="Z45" s="42">
        <f>候选人得票情况!Z45/VLOOKUP(Z$2,表1[#All],3,0)</f>
        <v>7.7939125440971363E-3</v>
      </c>
      <c r="AA45" s="42">
        <f>候选人得票情况!AA45/VLOOKUP(AA$2,表1[#All],3,0)</f>
        <v>3.2553520194217611E-3</v>
      </c>
      <c r="AB45" s="42">
        <f>候选人得票情况!AB45/VLOOKUP(AB$2,表1[#All],3,0)</f>
        <v>2.7335559524734022E-3</v>
      </c>
      <c r="AC45" s="42">
        <f>候选人得票情况!AC45/VLOOKUP(AC$2,表1[#All],3,0)</f>
        <v>5.2882621318954791E-3</v>
      </c>
      <c r="AD45" s="42">
        <f>候选人得票情况!AD45/VLOOKUP(AD$2,表1[#All],3,0)</f>
        <v>3.1E-2</v>
      </c>
      <c r="AE45" s="42">
        <f>候选人得票情况!AE45/VLOOKUP(AE$2,表1[#All],3,0)</f>
        <v>8.5942295887047274E-3</v>
      </c>
      <c r="AF45" s="42">
        <f>候选人得票情况!AF45/VLOOKUP(AF$2,表1[#All],3,0)</f>
        <v>4.1948708170464295E-3</v>
      </c>
      <c r="AG45" s="42">
        <f>候选人得票情况!AG45/VLOOKUP(AG$2,表1[#All],3,0)</f>
        <v>2.6191388782419831E-3</v>
      </c>
      <c r="AH45" s="43">
        <f>候选人得票情况!AH45/SUM(表1[[#All],[抽样数]])</f>
        <v>6.417962139399426E-2</v>
      </c>
      <c r="AI45" t="str">
        <f t="shared" si="0"/>
        <v>福建</v>
      </c>
    </row>
    <row r="46" spans="1:35">
      <c r="A46" s="27">
        <v>144</v>
      </c>
      <c r="B46" s="26" t="str">
        <f>VLOOKUP(A46,候选人编号!$A$2:$B$65,2,0)</f>
        <v>赵广军</v>
      </c>
      <c r="C46" s="42">
        <f>候选人得票情况!C46/VLOOKUP(C$2,表1[#All],3,0)</f>
        <v>3.6787927414261082E-3</v>
      </c>
      <c r="D46" s="42">
        <f>候选人得票情况!D46/VLOOKUP(D$2,表1[#All],3,0)</f>
        <v>3.9567517828387397E-3</v>
      </c>
      <c r="E46" s="42">
        <f>候选人得票情况!E46/VLOOKUP(E$2,表1[#All],3,0)</f>
        <v>2.3847376788553257E-3</v>
      </c>
      <c r="F46" s="42">
        <f>候选人得票情况!F46/VLOOKUP(F$2,表1[#All],3,0)</f>
        <v>1.2397088273625989E-2</v>
      </c>
      <c r="G46" s="42">
        <f>候选人得票情况!G46/VLOOKUP(G$2,表1[#All],3,0)</f>
        <v>1.4475138121546962E-2</v>
      </c>
      <c r="H46" s="42">
        <f>候选人得票情况!H46/VLOOKUP(H$2,表1[#All],3,0)</f>
        <v>0.14097763384272846</v>
      </c>
      <c r="I46" s="42">
        <f>候选人得票情况!I46/VLOOKUP(I$2,表1[#All],3,0)</f>
        <v>1.2120981837525647E-2</v>
      </c>
      <c r="J46" s="42">
        <f>候选人得票情况!J46/VLOOKUP(J$2,表1[#All],3,0)</f>
        <v>2.9342723004694834E-3</v>
      </c>
      <c r="K46" s="42">
        <f>候选人得票情况!K46/VLOOKUP(K$2,表1[#All],3,0)</f>
        <v>0</v>
      </c>
      <c r="L46" s="42">
        <f>候选人得票情况!L46/VLOOKUP(L$2,表1[#All],3,0)</f>
        <v>6.6248862625622358E-3</v>
      </c>
      <c r="M46" s="42">
        <f>候选人得票情况!M46/VLOOKUP(M$2,表1[#All],3,0)</f>
        <v>2.0923638496887528E-3</v>
      </c>
      <c r="N46" s="42">
        <f>候选人得票情况!N46/VLOOKUP(N$2,表1[#All],3,0)</f>
        <v>7.5295339478125408E-3</v>
      </c>
      <c r="O46" s="42">
        <f>候选人得票情况!O46/VLOOKUP(O$2,表1[#All],3,0)</f>
        <v>3.370427984523952E-3</v>
      </c>
      <c r="P46" s="42">
        <f>候选人得票情况!P46/VLOOKUP(P$2,表1[#All],3,0)</f>
        <v>1.2062957147780799E-2</v>
      </c>
      <c r="Q46" s="42">
        <f>候选人得票情况!Q46/VLOOKUP(Q$2,表1[#All],3,0)</f>
        <v>2.9138203851646017E-3</v>
      </c>
      <c r="R46" s="42">
        <f>候选人得票情况!R46/VLOOKUP(R$2,表1[#All],3,0)</f>
        <v>1.6041642795174411E-2</v>
      </c>
      <c r="S46" s="42">
        <f>候选人得票情况!S46/VLOOKUP(S$2,表1[#All],3,0)</f>
        <v>1.7595307917888563E-3</v>
      </c>
      <c r="T46" s="42">
        <f>候选人得票情况!T46/VLOOKUP(T$2,表1[#All],3,0)</f>
        <v>4.6555090190058233E-3</v>
      </c>
      <c r="U46" s="42">
        <f>候选人得票情况!U46/VLOOKUP(U$2,表1[#All],3,0)</f>
        <v>0</v>
      </c>
      <c r="V46" s="42">
        <f>候选人得票情况!V46/VLOOKUP(V$2,表1[#All],3,0)</f>
        <v>5.2500000000000003E-3</v>
      </c>
      <c r="W46" s="42">
        <f>候选人得票情况!W46/VLOOKUP(W$2,表1[#All],3,0)</f>
        <v>8.5978835978835974E-3</v>
      </c>
      <c r="X46" s="42">
        <f>候选人得票情况!X46/VLOOKUP(X$2,表1[#All],3,0)</f>
        <v>2.0046967180250872E-2</v>
      </c>
      <c r="Y46" s="42">
        <f>候选人得票情况!Y46/VLOOKUP(Y$2,表1[#All],3,0)</f>
        <v>2.3530709414122104E-3</v>
      </c>
      <c r="Z46" s="42">
        <f>候选人得票情况!Z46/VLOOKUP(Z$2,表1[#All],3,0)</f>
        <v>4.8404298958076956E-3</v>
      </c>
      <c r="AA46" s="42">
        <f>候选人得票情况!AA46/VLOOKUP(AA$2,表1[#All],3,0)</f>
        <v>4.193334804678879E-3</v>
      </c>
      <c r="AB46" s="42">
        <f>候选人得票情况!AB46/VLOOKUP(AB$2,表1[#All],3,0)</f>
        <v>4.985633299681603E-3</v>
      </c>
      <c r="AC46" s="42">
        <f>候选人得票情况!AC46/VLOOKUP(AC$2,表1[#All],3,0)</f>
        <v>9.3322272915802567E-3</v>
      </c>
      <c r="AD46" s="42">
        <f>候选人得票情况!AD46/VLOOKUP(AD$2,表1[#All],3,0)</f>
        <v>4.0000000000000002E-4</v>
      </c>
      <c r="AE46" s="42">
        <f>候选人得票情况!AE46/VLOOKUP(AE$2,表1[#All],3,0)</f>
        <v>1.743400859422959E-2</v>
      </c>
      <c r="AF46" s="42">
        <f>候选人得票情况!AF46/VLOOKUP(AF$2,表1[#All],3,0)</f>
        <v>3.4321670321288971E-3</v>
      </c>
      <c r="AG46" s="42">
        <f>候选人得票情况!AG46/VLOOKUP(AG$2,表1[#All],3,0)</f>
        <v>8.687875303436822E-3</v>
      </c>
      <c r="AH46" s="43">
        <f>候选人得票情况!AH46/SUM(表1[[#All],[抽样数]])</f>
        <v>7.8657168719744978E-3</v>
      </c>
      <c r="AI46" t="str">
        <f t="shared" si="0"/>
        <v>广东</v>
      </c>
    </row>
    <row r="47" spans="1:35">
      <c r="A47" s="27">
        <v>145</v>
      </c>
      <c r="B47" s="26" t="str">
        <f>VLOOKUP(A47,候选人编号!$A$2:$B$65,2,0)</f>
        <v>赵永录</v>
      </c>
      <c r="C47" s="42">
        <f>候选人得票情况!C47/VLOOKUP(C$2,表1[#All],3,0)</f>
        <v>2.4240768876218439E-3</v>
      </c>
      <c r="D47" s="42">
        <f>候选人得票情况!D47/VLOOKUP(D$2,表1[#All],3,0)</f>
        <v>5.7510927076144464E-3</v>
      </c>
      <c r="E47" s="42">
        <f>候选人得票情况!E47/VLOOKUP(E$2,表1[#All],3,0)</f>
        <v>4.073926868044515E-3</v>
      </c>
      <c r="F47" s="42">
        <f>候选人得票情况!F47/VLOOKUP(F$2,表1[#All],3,0)</f>
        <v>4.068787946215709E-3</v>
      </c>
      <c r="G47" s="42">
        <f>候选人得票情况!G47/VLOOKUP(G$2,表1[#All],3,0)</f>
        <v>9.3922651933701657E-3</v>
      </c>
      <c r="H47" s="42">
        <f>候选人得票情况!H47/VLOOKUP(H$2,表1[#All],3,0)</f>
        <v>6.578281550450359E-3</v>
      </c>
      <c r="I47" s="42">
        <f>候选人得票情况!I47/VLOOKUP(I$2,表1[#All],3,0)</f>
        <v>5.9275020898244546E-3</v>
      </c>
      <c r="J47" s="42">
        <f>候选人得票情况!J47/VLOOKUP(J$2,表1[#All],3,0)</f>
        <v>2.9342723004694834E-3</v>
      </c>
      <c r="K47" s="42">
        <f>候选人得票情况!K47/VLOOKUP(K$2,表1[#All],3,0)</f>
        <v>0</v>
      </c>
      <c r="L47" s="42">
        <f>候选人得票情况!L47/VLOOKUP(L$2,表1[#All],3,0)</f>
        <v>4.5086031509104108E-3</v>
      </c>
      <c r="M47" s="42">
        <f>候选人得票情况!M47/VLOOKUP(M$2,表1[#All],3,0)</f>
        <v>9.3863051200990776E-3</v>
      </c>
      <c r="N47" s="42">
        <f>候选人得票情况!N47/VLOOKUP(N$2,表1[#All],3,0)</f>
        <v>5.7120602362715827E-3</v>
      </c>
      <c r="O47" s="42">
        <f>候选人得票情况!O47/VLOOKUP(O$2,表1[#All],3,0)</f>
        <v>2.8718439631446693E-3</v>
      </c>
      <c r="P47" s="42">
        <f>候选人得票情况!P47/VLOOKUP(P$2,表1[#All],3,0)</f>
        <v>1.4667024087619194E-2</v>
      </c>
      <c r="Q47" s="42">
        <f>候选人得票情况!Q47/VLOOKUP(Q$2,表1[#All],3,0)</f>
        <v>2.7980394427077303E-3</v>
      </c>
      <c r="R47" s="42">
        <f>候选人得票情况!R47/VLOOKUP(R$2,表1[#All],3,0)</f>
        <v>1.4683013864562701E-2</v>
      </c>
      <c r="S47" s="42">
        <f>候选人得票情况!S47/VLOOKUP(S$2,表1[#All],3,0)</f>
        <v>2.4171332089220651E-3</v>
      </c>
      <c r="T47" s="42">
        <f>候选人得票情况!T47/VLOOKUP(T$2,表1[#All],3,0)</f>
        <v>5.3062790969313689E-3</v>
      </c>
      <c r="U47" s="42">
        <f>候选人得票情况!U47/VLOOKUP(U$2,表1[#All],3,0)</f>
        <v>0</v>
      </c>
      <c r="V47" s="42">
        <f>候选人得票情况!V47/VLOOKUP(V$2,表1[#All],3,0)</f>
        <v>5.7499999999999999E-3</v>
      </c>
      <c r="W47" s="42">
        <f>候选人得票情况!W47/VLOOKUP(W$2,表1[#All],3,0)</f>
        <v>1.2566137566137565E-2</v>
      </c>
      <c r="X47" s="42">
        <f>候选人得票情况!X47/VLOOKUP(X$2,表1[#All],3,0)</f>
        <v>4.4590182713786584E-2</v>
      </c>
      <c r="Y47" s="42">
        <f>候选人得票情况!Y47/VLOOKUP(Y$2,表1[#All],3,0)</f>
        <v>2.0129786569112267E-3</v>
      </c>
      <c r="Z47" s="42">
        <f>候选人得票情况!Z47/VLOOKUP(Z$2,表1[#All],3,0)</f>
        <v>4.5943063417835757E-3</v>
      </c>
      <c r="AA47" s="42">
        <f>候选人得票情况!AA47/VLOOKUP(AA$2,表1[#All],3,0)</f>
        <v>1.2138600750386228E-2</v>
      </c>
      <c r="AB47" s="42">
        <f>候选人得票情况!AB47/VLOOKUP(AB$2,表1[#All],3,0)</f>
        <v>6.4300691154772077E-3</v>
      </c>
      <c r="AC47" s="42">
        <f>候选人得票情况!AC47/VLOOKUP(AC$2,表1[#All],3,0)</f>
        <v>8.9693073413521368E-3</v>
      </c>
      <c r="AD47" s="42">
        <f>候选人得票情况!AD47/VLOOKUP(AD$2,表1[#All],3,0)</f>
        <v>0</v>
      </c>
      <c r="AE47" s="42">
        <f>候选人得票情况!AE47/VLOOKUP(AE$2,表1[#All],3,0)</f>
        <v>1.3505217925107428E-2</v>
      </c>
      <c r="AF47" s="42">
        <f>候选人得票情况!AF47/VLOOKUP(AF$2,表1[#All],3,0)</f>
        <v>5.6249404137668031E-3</v>
      </c>
      <c r="AG47" s="42">
        <f>候选人得票情况!AG47/VLOOKUP(AG$2,表1[#All],3,0)</f>
        <v>4.5994633959371405E-3</v>
      </c>
      <c r="AH47" s="43">
        <f>候选人得票情况!AH47/SUM(表1[[#All],[抽样数]])</f>
        <v>8.8567043173678611E-3</v>
      </c>
      <c r="AI47" t="str">
        <f t="shared" si="0"/>
        <v>山东</v>
      </c>
    </row>
    <row r="48" spans="1:35">
      <c r="A48" s="27">
        <v>146</v>
      </c>
      <c r="B48" s="26" t="str">
        <f>VLOOKUP(A48,候选人编号!$A$2:$B$65,2,0)</f>
        <v>赵红亮</v>
      </c>
      <c r="C48" s="42">
        <f>候选人得票情况!C48/VLOOKUP(C$2,表1[#All],3,0)</f>
        <v>1.3144642277949435E-3</v>
      </c>
      <c r="D48" s="42">
        <f>候选人得票情况!D48/VLOOKUP(D$2,表1[#All],3,0)</f>
        <v>3.9567517828387397E-3</v>
      </c>
      <c r="E48" s="42">
        <f>候选人得票情况!E48/VLOOKUP(E$2,表1[#All],3,0)</f>
        <v>3.4777424483306834E-4</v>
      </c>
      <c r="F48" s="42">
        <f>候选人得票情况!F48/VLOOKUP(F$2,表1[#All],3,0)</f>
        <v>1.8224779342424532E-3</v>
      </c>
      <c r="G48" s="42">
        <f>候选人得票情况!G48/VLOOKUP(G$2,表1[#All],3,0)</f>
        <v>8.2872928176795577E-3</v>
      </c>
      <c r="H48" s="42">
        <f>候选人得票情况!H48/VLOOKUP(H$2,表1[#All],3,0)</f>
        <v>6.4770772189049692E-3</v>
      </c>
      <c r="I48" s="42">
        <f>候选人得票情况!I48/VLOOKUP(I$2,表1[#All],3,0)</f>
        <v>3.0397446614484382E-3</v>
      </c>
      <c r="J48" s="42">
        <f>候选人得票情况!J48/VLOOKUP(J$2,表1[#All],3,0)</f>
        <v>5.8685446009389673E-4</v>
      </c>
      <c r="K48" s="42">
        <f>候选人得票情况!K48/VLOOKUP(K$2,表1[#All],3,0)</f>
        <v>0.82878787878787874</v>
      </c>
      <c r="L48" s="42">
        <f>候选人得票情况!L48/VLOOKUP(L$2,表1[#All],3,0)</f>
        <v>5.1015713657693766E-3</v>
      </c>
      <c r="M48" s="42">
        <f>候选人得票情况!M48/VLOOKUP(M$2,表1[#All],3,0)</f>
        <v>0.44887396929896034</v>
      </c>
      <c r="N48" s="42">
        <f>候选人得票情况!N48/VLOOKUP(N$2,表1[#All],3,0)</f>
        <v>6.1015188887446449E-3</v>
      </c>
      <c r="O48" s="42">
        <f>候选人得票情况!O48/VLOOKUP(O$2,表1[#All],3,0)</f>
        <v>2.5128634677515855E-3</v>
      </c>
      <c r="P48" s="42">
        <f>候选人得票情况!P48/VLOOKUP(P$2,表1[#All],3,0)</f>
        <v>8.8078734729828047E-3</v>
      </c>
      <c r="Q48" s="42">
        <f>候选人得票情况!Q48/VLOOKUP(Q$2,表1[#All],3,0)</f>
        <v>2.4121029678514918E-3</v>
      </c>
      <c r="R48" s="42">
        <f>候选人得票情况!R48/VLOOKUP(R$2,表1[#All],3,0)</f>
        <v>9.1830220490743322E-3</v>
      </c>
      <c r="S48" s="42">
        <f>候选人得票情况!S48/VLOOKUP(S$2,表1[#All],3,0)</f>
        <v>4.5498978050297701E-3</v>
      </c>
      <c r="T48" s="42">
        <f>候选人得票情况!T48/VLOOKUP(T$2,表1[#All],3,0)</f>
        <v>6.1239132974019259E-3</v>
      </c>
      <c r="U48" s="42">
        <f>候选人得票情况!U48/VLOOKUP(U$2,表1[#All],3,0)</f>
        <v>0</v>
      </c>
      <c r="V48" s="42">
        <f>候选人得票情况!V48/VLOOKUP(V$2,表1[#All],3,0)</f>
        <v>1.75E-3</v>
      </c>
      <c r="W48" s="42">
        <f>候选人得票情况!W48/VLOOKUP(W$2,表1[#All],3,0)</f>
        <v>9.9206349206349201E-3</v>
      </c>
      <c r="X48" s="42">
        <f>候选人得票情况!X48/VLOOKUP(X$2,表1[#All],3,0)</f>
        <v>2.2939458159115644E-2</v>
      </c>
      <c r="Y48" s="42">
        <f>候选人得票情况!Y48/VLOOKUP(Y$2,表1[#All],3,0)</f>
        <v>1.029468536867842E-3</v>
      </c>
      <c r="Z48" s="42">
        <f>候选人得票情况!Z48/VLOOKUP(Z$2,表1[#All],3,0)</f>
        <v>2.9534826482894411E-3</v>
      </c>
      <c r="AA48" s="42">
        <f>候选人得票情况!AA48/VLOOKUP(AA$2,表1[#All],3,0)</f>
        <v>7.3383359081880383E-3</v>
      </c>
      <c r="AB48" s="42">
        <f>候选人得票情况!AB48/VLOOKUP(AB$2,表1[#All],3,0)</f>
        <v>4.9079754601226997E-3</v>
      </c>
      <c r="AC48" s="42">
        <f>候选人得票情况!AC48/VLOOKUP(AC$2,表1[#All],3,0)</f>
        <v>8.3990045624222319E-3</v>
      </c>
      <c r="AD48" s="42">
        <f>候选人得票情况!AD48/VLOOKUP(AD$2,表1[#All],3,0)</f>
        <v>0</v>
      </c>
      <c r="AE48" s="42">
        <f>候选人得票情况!AE48/VLOOKUP(AE$2,表1[#All],3,0)</f>
        <v>9.5764272559852662E-3</v>
      </c>
      <c r="AF48" s="42">
        <f>候选人得票情况!AF48/VLOOKUP(AF$2,表1[#All],3,0)</f>
        <v>2.1927733816379065E-3</v>
      </c>
      <c r="AG48" s="42">
        <f>候选人得票情况!AG48/VLOOKUP(AG$2,表1[#All],3,0)</f>
        <v>4.1522933435543634E-3</v>
      </c>
      <c r="AH48" s="43">
        <f>候选人得票情况!AH48/SUM(表1[[#All],[抽样数]])</f>
        <v>6.0381754496438268E-2</v>
      </c>
      <c r="AI48" t="str">
        <f t="shared" si="0"/>
        <v>海南</v>
      </c>
    </row>
    <row r="49" spans="1:35">
      <c r="A49" s="27">
        <v>147</v>
      </c>
      <c r="B49" s="26" t="str">
        <f>VLOOKUP(A49,候选人编号!$A$2:$B$65,2,0)</f>
        <v>赵渭忠</v>
      </c>
      <c r="C49" s="42">
        <f>候选人得票情况!C49/VLOOKUP(C$2,表1[#All],3,0)</f>
        <v>2.1424059816657847E-3</v>
      </c>
      <c r="D49" s="42">
        <f>候选人得票情况!D49/VLOOKUP(D$2,表1[#All],3,0)</f>
        <v>4.1867954911433171E-3</v>
      </c>
      <c r="E49" s="42">
        <f>候选人得票情况!E49/VLOOKUP(E$2,表1[#All],3,0)</f>
        <v>6.1605723370429253E-3</v>
      </c>
      <c r="F49" s="42">
        <f>候选人得票情况!F49/VLOOKUP(F$2,表1[#All],3,0)</f>
        <v>2.6489504858175192E-3</v>
      </c>
      <c r="G49" s="42">
        <f>候选人得票情况!G49/VLOOKUP(G$2,表1[#All],3,0)</f>
        <v>9.1712707182320437E-3</v>
      </c>
      <c r="H49" s="42">
        <f>候选人得票情况!H49/VLOOKUP(H$2,表1[#All],3,0)</f>
        <v>5.9710555611780184E-3</v>
      </c>
      <c r="I49" s="42">
        <f>候选人得票情况!I49/VLOOKUP(I$2,表1[#All],3,0)</f>
        <v>3.7996808268105477E-3</v>
      </c>
      <c r="J49" s="42">
        <f>候选人得票情况!J49/VLOOKUP(J$2,表1[#All],3,0)</f>
        <v>3.5211267605633804E-3</v>
      </c>
      <c r="K49" s="42">
        <f>候选人得票情况!K49/VLOOKUP(K$2,表1[#All],3,0)</f>
        <v>0</v>
      </c>
      <c r="L49" s="42">
        <f>候选人得票情况!L49/VLOOKUP(L$2,表1[#All],3,0)</f>
        <v>0.20592354799464285</v>
      </c>
      <c r="M49" s="42">
        <f>候选人得票情况!M49/VLOOKUP(M$2,表1[#All],3,0)</f>
        <v>7.320014340188378E-3</v>
      </c>
      <c r="N49" s="42">
        <f>候选人得票情况!N49/VLOOKUP(N$2,表1[#All],3,0)</f>
        <v>8.1786317019343115E-3</v>
      </c>
      <c r="O49" s="42">
        <f>候选人得票情况!O49/VLOOKUP(O$2,表1[#All],3,0)</f>
        <v>6.6411391647720475E-3</v>
      </c>
      <c r="P49" s="42">
        <f>候选人得票情况!P49/VLOOKUP(P$2,表1[#All],3,0)</f>
        <v>1.1909776739555011E-2</v>
      </c>
      <c r="Q49" s="42">
        <f>候选人得票情况!Q49/VLOOKUP(Q$2,表1[#All],3,0)</f>
        <v>5.422407471730153E-3</v>
      </c>
      <c r="R49" s="42">
        <f>候选人得票情况!R49/VLOOKUP(R$2,表1[#All],3,0)</f>
        <v>1.4077360003928566E-2</v>
      </c>
      <c r="S49" s="42">
        <f>候选人得票情况!S49/VLOOKUP(S$2,表1[#All],3,0)</f>
        <v>1.8661690215942416E-3</v>
      </c>
      <c r="T49" s="42">
        <f>候选人得票情况!T49/VLOOKUP(T$2,表1[#All],3,0)</f>
        <v>5.7067529910393962E-3</v>
      </c>
      <c r="U49" s="42">
        <f>候选人得票情况!U49/VLOOKUP(U$2,表1[#All],3,0)</f>
        <v>0</v>
      </c>
      <c r="V49" s="42">
        <f>候选人得票情况!V49/VLOOKUP(V$2,表1[#All],3,0)</f>
        <v>9.75E-3</v>
      </c>
      <c r="W49" s="42">
        <f>候选人得票情况!W49/VLOOKUP(W$2,表1[#All],3,0)</f>
        <v>1.5873015873015872E-2</v>
      </c>
      <c r="X49" s="42">
        <f>候选人得票情况!X49/VLOOKUP(X$2,表1[#All],3,0)</f>
        <v>3.4833992019397825E-2</v>
      </c>
      <c r="Y49" s="42">
        <f>候选人得票情况!Y49/VLOOKUP(Y$2,表1[#All],3,0)</f>
        <v>1.4982443884773058E-3</v>
      </c>
      <c r="Z49" s="42">
        <f>候选人得票情况!Z49/VLOOKUP(Z$2,表1[#All],3,0)</f>
        <v>3.9379768643859215E-3</v>
      </c>
      <c r="AA49" s="42">
        <f>候选人得票情况!AA49/VLOOKUP(AA$2,表1[#All],3,0)</f>
        <v>1.015228426395939E-2</v>
      </c>
      <c r="AB49" s="42">
        <f>候选人得票情况!AB49/VLOOKUP(AB$2,表1[#All],3,0)</f>
        <v>4.9079754601226997E-3</v>
      </c>
      <c r="AC49" s="42">
        <f>候选人得票情况!AC49/VLOOKUP(AC$2,表1[#All],3,0)</f>
        <v>8.7619245126503518E-3</v>
      </c>
      <c r="AD49" s="42">
        <f>候选人得票情况!AD49/VLOOKUP(AD$2,表1[#All],3,0)</f>
        <v>0</v>
      </c>
      <c r="AE49" s="42">
        <f>候选人得票情况!AE49/VLOOKUP(AE$2,表1[#All],3,0)</f>
        <v>1.289134438305709E-2</v>
      </c>
      <c r="AF49" s="42">
        <f>候选人得票情况!AF49/VLOOKUP(AF$2,表1[#All],3,0)</f>
        <v>3.3463628563256742E-2</v>
      </c>
      <c r="AG49" s="42">
        <f>候选人得票情况!AG49/VLOOKUP(AG$2,表1[#All],3,0)</f>
        <v>6.324262169413568E-3</v>
      </c>
      <c r="AH49" s="43">
        <f>候选人得票情况!AH49/SUM(表1[[#All],[抽样数]])</f>
        <v>2.3452320044078871E-2</v>
      </c>
      <c r="AI49" t="str">
        <f t="shared" si="0"/>
        <v>河北</v>
      </c>
    </row>
    <row r="50" spans="1:35">
      <c r="A50" s="27">
        <v>148</v>
      </c>
      <c r="B50" s="26" t="str">
        <f>VLOOKUP(A50,候选人编号!$A$2:$B$65,2,0)</f>
        <v>徐本禹</v>
      </c>
      <c r="C50" s="42">
        <f>候选人得票情况!C50/VLOOKUP(C$2,表1[#All],3,0)</f>
        <v>2.9191348435446151E-3</v>
      </c>
      <c r="D50" s="42">
        <f>候选人得票情况!D50/VLOOKUP(D$2,表1[#All],3,0)</f>
        <v>5.0149528410397973E-3</v>
      </c>
      <c r="E50" s="42">
        <f>候选人得票情况!E50/VLOOKUP(E$2,表1[#All],3,0)</f>
        <v>1.0930047694753576E-3</v>
      </c>
      <c r="F50" s="42">
        <f>候选人得票情况!F50/VLOOKUP(F$2,表1[#All],3,0)</f>
        <v>4.4184494103436216E-3</v>
      </c>
      <c r="G50" s="42">
        <f>候选人得票情况!G50/VLOOKUP(G$2,表1[#All],3,0)</f>
        <v>1.6132596685082871E-2</v>
      </c>
      <c r="H50" s="42">
        <f>候选人得票情况!H50/VLOOKUP(H$2,表1[#All],3,0)</f>
        <v>9.1083898390851136E-3</v>
      </c>
      <c r="I50" s="42">
        <f>候选人得票情况!I50/VLOOKUP(I$2,表1[#All],3,0)</f>
        <v>7.9793297363021515E-3</v>
      </c>
      <c r="J50" s="42">
        <f>候选人得票情况!J50/VLOOKUP(J$2,表1[#All],3,0)</f>
        <v>6.4553990610328642E-3</v>
      </c>
      <c r="K50" s="42">
        <f>候选人得票情况!K50/VLOOKUP(K$2,表1[#All],3,0)</f>
        <v>0</v>
      </c>
      <c r="L50" s="42">
        <f>候选人得票情况!L50/VLOOKUP(L$2,表1[#All],3,0)</f>
        <v>4.978888286833039E-3</v>
      </c>
      <c r="M50" s="42">
        <f>候选人得票情况!M50/VLOOKUP(M$2,表1[#All],3,0)</f>
        <v>9.7382915621027927E-3</v>
      </c>
      <c r="N50" s="42">
        <f>候选人得票情况!N50/VLOOKUP(N$2,表1[#All],3,0)</f>
        <v>1.9343113072828769E-2</v>
      </c>
      <c r="O50" s="42">
        <f>候选人得票情况!O50/VLOOKUP(O$2,表1[#All],3,0)</f>
        <v>0.60446332415938731</v>
      </c>
      <c r="P50" s="42">
        <f>候选人得票情况!P50/VLOOKUP(P$2,表1[#All],3,0)</f>
        <v>1.1565120821046987E-2</v>
      </c>
      <c r="Q50" s="42">
        <f>候选人得票情况!Q50/VLOOKUP(Q$2,表1[#All],3,0)</f>
        <v>3.8014742773339509E-3</v>
      </c>
      <c r="R50" s="42">
        <f>候选人得票情况!R50/VLOOKUP(R$2,表1[#All],3,0)</f>
        <v>1.7858604377076821E-2</v>
      </c>
      <c r="S50" s="42">
        <f>候选人得票情况!S50/VLOOKUP(S$2,表1[#All],3,0)</f>
        <v>1.0841553363547499E-3</v>
      </c>
      <c r="T50" s="42">
        <f>候选人得票情况!T50/VLOOKUP(T$2,表1[#All],3,0)</f>
        <v>6.9415474978724821E-3</v>
      </c>
      <c r="U50" s="42">
        <f>候选人得票情况!U50/VLOOKUP(U$2,表1[#All],3,0)</f>
        <v>0</v>
      </c>
      <c r="V50" s="42">
        <f>候选人得票情况!V50/VLOOKUP(V$2,表1[#All],3,0)</f>
        <v>4.2500000000000003E-3</v>
      </c>
      <c r="W50" s="42">
        <f>候选人得票情况!W50/VLOOKUP(W$2,表1[#All],3,0)</f>
        <v>1.8518518518518517E-2</v>
      </c>
      <c r="X50" s="42">
        <f>候选人得票情况!X50/VLOOKUP(X$2,表1[#All],3,0)</f>
        <v>2.9316302957404967E-2</v>
      </c>
      <c r="Y50" s="42">
        <f>候选人得票情况!Y50/VLOOKUP(Y$2,表1[#All],3,0)</f>
        <v>1.5717778553964374E-3</v>
      </c>
      <c r="Z50" s="42">
        <f>候选人得票情况!Z50/VLOOKUP(Z$2,表1[#All],3,0)</f>
        <v>4.9224710804824023E-3</v>
      </c>
      <c r="AA50" s="42">
        <f>候选人得票情况!AA50/VLOOKUP(AA$2,表1[#All],3,0)</f>
        <v>2.9629220922533658E-2</v>
      </c>
      <c r="AB50" s="42">
        <f>候选人得票情况!AB50/VLOOKUP(AB$2,表1[#All],3,0)</f>
        <v>6.3524112759183043E-3</v>
      </c>
      <c r="AC50" s="42">
        <f>候选人得票情况!AC50/VLOOKUP(AC$2,表1[#All],3,0)</f>
        <v>1.1768975528826213E-2</v>
      </c>
      <c r="AD50" s="42">
        <f>候选人得票情况!AD50/VLOOKUP(AD$2,表1[#All],3,0)</f>
        <v>1.4E-3</v>
      </c>
      <c r="AE50" s="42">
        <f>候选人得票情况!AE50/VLOOKUP(AE$2,表1[#All],3,0)</f>
        <v>1.0313075506445672E-2</v>
      </c>
      <c r="AF50" s="42">
        <f>候选人得票情况!AF50/VLOOKUP(AF$2,表1[#All],3,0)</f>
        <v>4.2902087901611208E-3</v>
      </c>
      <c r="AG50" s="42">
        <f>候选人得票情况!AG50/VLOOKUP(AG$2,表1[#All],3,0)</f>
        <v>6.8353136578510288E-3</v>
      </c>
      <c r="AH50" s="43">
        <f>候选人得票情况!AH50/SUM(表1[[#All],[抽样数]])</f>
        <v>3.1987091188161676E-2</v>
      </c>
      <c r="AI50" t="str">
        <f t="shared" si="0"/>
        <v>湖北</v>
      </c>
    </row>
    <row r="51" spans="1:35">
      <c r="A51" s="27">
        <v>149</v>
      </c>
      <c r="B51" s="26" t="str">
        <f>VLOOKUP(A51,候选人编号!$A$2:$B$65,2,0)</f>
        <v>徐进仓</v>
      </c>
      <c r="C51" s="42">
        <f>候选人得票情况!C51/VLOOKUP(C$2,表1[#All],3,0)</f>
        <v>2.9959541815326313E-3</v>
      </c>
      <c r="D51" s="42">
        <f>候选人得票情况!D51/VLOOKUP(D$2,表1[#All],3,0)</f>
        <v>5.9811364159190247E-3</v>
      </c>
      <c r="E51" s="42">
        <f>候选人得票情况!E51/VLOOKUP(E$2,表1[#All],3,0)</f>
        <v>9.6879968203497614E-4</v>
      </c>
      <c r="F51" s="42">
        <f>候选人得票情况!F51/VLOOKUP(F$2,表1[#All],3,0)</f>
        <v>4.1323627578753299E-3</v>
      </c>
      <c r="G51" s="42">
        <f>候选人得票情况!G51/VLOOKUP(G$2,表1[#All],3,0)</f>
        <v>4.8397790055248621E-2</v>
      </c>
      <c r="H51" s="42">
        <f>候选人得票情况!H51/VLOOKUP(H$2,表1[#All],3,0)</f>
        <v>7.38791620281348E-3</v>
      </c>
      <c r="I51" s="42">
        <f>候选人得票情况!I51/VLOOKUP(I$2,表1[#All],3,0)</f>
        <v>4.1796489094916029E-3</v>
      </c>
      <c r="J51" s="42">
        <f>候选人得票情况!J51/VLOOKUP(J$2,表1[#All],3,0)</f>
        <v>5.8685446009389673E-4</v>
      </c>
      <c r="K51" s="42">
        <f>候选人得票情况!K51/VLOOKUP(K$2,表1[#All],3,0)</f>
        <v>0</v>
      </c>
      <c r="L51" s="42">
        <f>候选人得票情况!L51/VLOOKUP(L$2,表1[#All],3,0)</f>
        <v>6.8498052406121886E-3</v>
      </c>
      <c r="M51" s="42">
        <f>候选人得票情况!M51/VLOOKUP(M$2,表1[#All],3,0)</f>
        <v>1.310171756347163E-3</v>
      </c>
      <c r="N51" s="42">
        <f>候选人得票情况!N51/VLOOKUP(N$2,表1[#All],3,0)</f>
        <v>8.8277294560560812E-3</v>
      </c>
      <c r="O51" s="42">
        <f>候选人得票情况!O51/VLOOKUP(O$2,表1[#All],3,0)</f>
        <v>1.0350604283833912E-2</v>
      </c>
      <c r="P51" s="42">
        <f>候选人得票情况!P51/VLOOKUP(P$2,表1[#All],3,0)</f>
        <v>1.0722628575805155E-2</v>
      </c>
      <c r="Q51" s="42">
        <f>候选人得票情况!Q51/VLOOKUP(Q$2,表1[#All],3,0)</f>
        <v>5.0557678206167266E-3</v>
      </c>
      <c r="R51" s="42">
        <f>候选人得票情况!R51/VLOOKUP(R$2,表1[#All],3,0)</f>
        <v>1.4715751911083466E-2</v>
      </c>
      <c r="S51" s="42">
        <f>候选人得票情况!S51/VLOOKUP(S$2,表1[#All],3,0)</f>
        <v>7.5179952012796591E-3</v>
      </c>
      <c r="T51" s="42">
        <f>候选人得票情况!T51/VLOOKUP(T$2,表1[#All],3,0)</f>
        <v>6.8748018488544779E-3</v>
      </c>
      <c r="U51" s="42">
        <f>候选人得票情况!U51/VLOOKUP(U$2,表1[#All],3,0)</f>
        <v>0</v>
      </c>
      <c r="V51" s="42">
        <f>候选人得票情况!V51/VLOOKUP(V$2,表1[#All],3,0)</f>
        <v>7.2500000000000004E-3</v>
      </c>
      <c r="W51" s="42">
        <f>候选人得票情况!W51/VLOOKUP(W$2,表1[#All],3,0)</f>
        <v>1.0582010582010581E-2</v>
      </c>
      <c r="X51" s="42">
        <f>候选人得票情况!X51/VLOOKUP(X$2,表1[#All],3,0)</f>
        <v>4.9363270137655839E-2</v>
      </c>
      <c r="Y51" s="42">
        <f>候选人得票情况!Y51/VLOOKUP(Y$2,表1[#All],3,0)</f>
        <v>2.4449877750611247E-3</v>
      </c>
      <c r="Z51" s="42">
        <f>候选人得票情况!Z51/VLOOKUP(Z$2,表1[#All],3,0)</f>
        <v>5.1685946345065223E-3</v>
      </c>
      <c r="AA51" s="42">
        <f>候选人得票情况!AA51/VLOOKUP(AA$2,表1[#All],3,0)</f>
        <v>1.0593687927609799E-2</v>
      </c>
      <c r="AB51" s="42">
        <f>候选人得票情况!AB51/VLOOKUP(AB$2,表1[#All],3,0)</f>
        <v>5.7466801273588566E-3</v>
      </c>
      <c r="AC51" s="42">
        <f>候选人得票情况!AC51/VLOOKUP(AC$2,表1[#All],3,0)</f>
        <v>8.5026959767731235E-3</v>
      </c>
      <c r="AD51" s="42">
        <f>候选人得票情况!AD51/VLOOKUP(AD$2,表1[#All],3,0)</f>
        <v>2.0000000000000001E-4</v>
      </c>
      <c r="AE51" s="42">
        <f>候选人得票情况!AE51/VLOOKUP(AE$2,表1[#All],3,0)</f>
        <v>1.5224063842848374E-2</v>
      </c>
      <c r="AF51" s="42">
        <f>候选人得票情况!AF51/VLOOKUP(AF$2,表1[#All],3,0)</f>
        <v>6.387644198684336E-3</v>
      </c>
      <c r="AG51" s="42">
        <f>候选人得票情况!AG51/VLOOKUP(AG$2,表1[#All],3,0)</f>
        <v>6.7075507857416632E-3</v>
      </c>
      <c r="AH51" s="43">
        <f>候选人得票情况!AH51/SUM(表1[[#All],[抽样数]])</f>
        <v>9.3148097130937857E-3</v>
      </c>
      <c r="AI51" t="str">
        <f t="shared" si="0"/>
        <v>山东</v>
      </c>
    </row>
    <row r="52" spans="1:35">
      <c r="A52" s="27">
        <v>150</v>
      </c>
      <c r="B52" s="26" t="str">
        <f>VLOOKUP(A52,候选人编号!$A$2:$B$65,2,0)</f>
        <v>徐茂</v>
      </c>
      <c r="C52" s="42">
        <f>候选人得票情况!C52/VLOOKUP(C$2,表1[#All],3,0)</f>
        <v>4.0287475033715155E-3</v>
      </c>
      <c r="D52" s="42">
        <f>候选人得票情况!D52/VLOOKUP(D$2,表1[#All],3,0)</f>
        <v>9.4317920404876927E-3</v>
      </c>
      <c r="E52" s="42">
        <f>候选人得票情况!E52/VLOOKUP(E$2,表1[#All],3,0)</f>
        <v>0.61359797297297303</v>
      </c>
      <c r="F52" s="42">
        <f>候选人得票情况!F52/VLOOKUP(F$2,表1[#All],3,0)</f>
        <v>4.5985780433792133E-3</v>
      </c>
      <c r="G52" s="42">
        <f>候选人得票情况!G52/VLOOKUP(G$2,表1[#All],3,0)</f>
        <v>1.1823204419889502E-2</v>
      </c>
      <c r="H52" s="42">
        <f>候选人得票情况!H52/VLOOKUP(H$2,表1[#All],3,0)</f>
        <v>1.4674628074081571E-2</v>
      </c>
      <c r="I52" s="42">
        <f>候选人得票情况!I52/VLOOKUP(I$2,表1[#All],3,0)</f>
        <v>2.1468196671479596E-2</v>
      </c>
      <c r="J52" s="42">
        <f>候选人得票情况!J52/VLOOKUP(J$2,表1[#All],3,0)</f>
        <v>5.8685446009389673E-4</v>
      </c>
      <c r="K52" s="42">
        <f>候选人得票情况!K52/VLOOKUP(K$2,表1[#All],3,0)</f>
        <v>0</v>
      </c>
      <c r="L52" s="42">
        <f>候选人得票情况!L52/VLOOKUP(L$2,表1[#All],3,0)</f>
        <v>4.8153108482512546E-3</v>
      </c>
      <c r="M52" s="42">
        <f>候选人得票情况!M52/VLOOKUP(M$2,表1[#All],3,0)</f>
        <v>1.8446696867972492E-3</v>
      </c>
      <c r="N52" s="42">
        <f>候选人得票情况!N52/VLOOKUP(N$2,表1[#All],3,0)</f>
        <v>8.3084512527586661E-3</v>
      </c>
      <c r="O52" s="42">
        <f>候选人得票情况!O52/VLOOKUP(O$2,表1[#All],3,0)</f>
        <v>4.2678792230066613E-3</v>
      </c>
      <c r="P52" s="42">
        <f>候选人得票情况!P52/VLOOKUP(P$2,表1[#All],3,0)</f>
        <v>1.4322368169111171E-2</v>
      </c>
      <c r="Q52" s="42">
        <f>候选人得票情况!Q52/VLOOKUP(Q$2,表1[#All],3,0)</f>
        <v>8.9151325691791128E-3</v>
      </c>
      <c r="R52" s="42">
        <f>候选人得票情况!R52/VLOOKUP(R$2,表1[#All],3,0)</f>
        <v>3.3605604753564354E-2</v>
      </c>
      <c r="S52" s="42">
        <f>候选人得票情况!S52/VLOOKUP(S$2,表1[#All],3,0)</f>
        <v>4.0700257709055361E-3</v>
      </c>
      <c r="T52" s="42">
        <f>候选人得票情况!T52/VLOOKUP(T$2,表1[#All],3,0)</f>
        <v>8.9272305561581208E-3</v>
      </c>
      <c r="U52" s="42">
        <f>候选人得票情况!U52/VLOOKUP(U$2,表1[#All],3,0)</f>
        <v>0</v>
      </c>
      <c r="V52" s="42">
        <f>候选人得票情况!V52/VLOOKUP(V$2,表1[#All],3,0)</f>
        <v>6.7499999999999999E-3</v>
      </c>
      <c r="W52" s="42">
        <f>候选人得票情况!W52/VLOOKUP(W$2,表1[#All],3,0)</f>
        <v>3.968253968253968E-3</v>
      </c>
      <c r="X52" s="42">
        <f>候选人得票情况!X52/VLOOKUP(X$2,表1[#All],3,0)</f>
        <v>3.3535712240105389E-2</v>
      </c>
      <c r="Y52" s="42">
        <f>候选人得票情况!Y52/VLOOKUP(Y$2,表1[#All],3,0)</f>
        <v>1.0028126551096568E-2</v>
      </c>
      <c r="Z52" s="42">
        <f>候选人得票情况!Z52/VLOOKUP(Z$2,表1[#All],3,0)</f>
        <v>5.9890064812535889E-3</v>
      </c>
      <c r="AA52" s="42">
        <f>候选人得票情况!AA52/VLOOKUP(AA$2,表1[#All],3,0)</f>
        <v>1.1145442507172809E-2</v>
      </c>
      <c r="AB52" s="42">
        <f>候选人得票情况!AB52/VLOOKUP(AB$2,表1[#All],3,0)</f>
        <v>8.185136289508425E-3</v>
      </c>
      <c r="AC52" s="42">
        <f>候选人得票情况!AC52/VLOOKUP(AC$2,表1[#All],3,0)</f>
        <v>1.0265450020738283E-2</v>
      </c>
      <c r="AD52" s="42">
        <f>候选人得票情况!AD52/VLOOKUP(AD$2,表1[#All],3,0)</f>
        <v>0</v>
      </c>
      <c r="AE52" s="42">
        <f>候选人得票情况!AE52/VLOOKUP(AE$2,表1[#All],3,0)</f>
        <v>7.8575813382443221E-3</v>
      </c>
      <c r="AF52" s="42">
        <f>候选人得票情况!AF52/VLOOKUP(AF$2,表1[#All],3,0)</f>
        <v>4.3855467632758129E-3</v>
      </c>
      <c r="AG52" s="42">
        <f>候选人得票情况!AG52/VLOOKUP(AG$2,表1[#All],3,0)</f>
        <v>8.5601124313274563E-3</v>
      </c>
      <c r="AH52" s="43">
        <f>候选人得票情况!AH52/SUM(表1[[#All],[抽样数]])</f>
        <v>2.9277814947459561E-2</v>
      </c>
      <c r="AI52" t="str">
        <f t="shared" si="0"/>
        <v>重庆</v>
      </c>
    </row>
    <row r="53" spans="1:35">
      <c r="A53" s="27">
        <v>151</v>
      </c>
      <c r="B53" s="26" t="str">
        <f>VLOOKUP(A53,候选人编号!$A$2:$B$65,2,0)</f>
        <v>袁茵</v>
      </c>
      <c r="C53" s="42">
        <f>候选人得票情况!C53/VLOOKUP(C$2,表1[#All],3,0)</f>
        <v>4.7371925092609983E-3</v>
      </c>
      <c r="D53" s="42">
        <f>候选人得票情况!D53/VLOOKUP(D$2,表1[#All],3,0)</f>
        <v>4.9229353577179662E-3</v>
      </c>
      <c r="E53" s="42">
        <f>候选人得票情况!E53/VLOOKUP(E$2,表1[#All],3,0)</f>
        <v>1.4407790143084261E-3</v>
      </c>
      <c r="F53" s="42">
        <f>候选人得票情况!F53/VLOOKUP(F$2,表1[#All],3,0)</f>
        <v>4.3442787967407316E-3</v>
      </c>
      <c r="G53" s="42">
        <f>候选人得票情况!G53/VLOOKUP(G$2,表1[#All],3,0)</f>
        <v>1.8232044198895028E-2</v>
      </c>
      <c r="H53" s="42">
        <f>候选人得票情况!H53/VLOOKUP(H$2,表1[#All],3,0)</f>
        <v>1.9836048982896468E-2</v>
      </c>
      <c r="I53" s="42">
        <f>候选人得票情况!I53/VLOOKUP(I$2,表1[#All],3,0)</f>
        <v>0.64769359373812596</v>
      </c>
      <c r="J53" s="42">
        <f>候选人得票情况!J53/VLOOKUP(J$2,表1[#All],3,0)</f>
        <v>5.2816901408450703E-3</v>
      </c>
      <c r="K53" s="42">
        <f>候选人得票情况!K53/VLOOKUP(K$2,表1[#All],3,0)</f>
        <v>0</v>
      </c>
      <c r="L53" s="42">
        <f>候选人得票情况!L53/VLOOKUP(L$2,表1[#All],3,0)</f>
        <v>6.3897436946009226E-3</v>
      </c>
      <c r="M53" s="42">
        <f>候选人得票情况!M53/VLOOKUP(M$2,表1[#All],3,0)</f>
        <v>2.4182772219144152E-3</v>
      </c>
      <c r="N53" s="42">
        <f>候选人得票情况!N53/VLOOKUP(N$2,表1[#All],3,0)</f>
        <v>1.0125924964299624E-2</v>
      </c>
      <c r="O53" s="42">
        <f>候选人得票情况!O53/VLOOKUP(O$2,表1[#All],3,0)</f>
        <v>6.082725060827251E-3</v>
      </c>
      <c r="P53" s="42">
        <f>候选人得票情况!P53/VLOOKUP(P$2,表1[#All],3,0)</f>
        <v>1.6964730211006012E-2</v>
      </c>
      <c r="Q53" s="42">
        <f>候选人得票情况!Q53/VLOOKUP(Q$2,表1[#All],3,0)</f>
        <v>5.9241248890432637E-3</v>
      </c>
      <c r="R53" s="42">
        <f>候选人得票情况!R53/VLOOKUP(R$2,表1[#All],3,0)</f>
        <v>1.8971697958782799E-2</v>
      </c>
      <c r="S53" s="42">
        <f>候选人得票情况!S53/VLOOKUP(S$2,表1[#All],3,0)</f>
        <v>2.4526792855238603E-3</v>
      </c>
      <c r="T53" s="42">
        <f>候选人得票情况!T53/VLOOKUP(T$2,表1[#All],3,0)</f>
        <v>9.9117288791736886E-3</v>
      </c>
      <c r="U53" s="42">
        <f>候选人得票情况!U53/VLOOKUP(U$2,表1[#All],3,0)</f>
        <v>0</v>
      </c>
      <c r="V53" s="42">
        <f>候选人得票情况!V53/VLOOKUP(V$2,表1[#All],3,0)</f>
        <v>6.4999999999999997E-3</v>
      </c>
      <c r="W53" s="42">
        <f>候选人得票情况!W53/VLOOKUP(W$2,表1[#All],3,0)</f>
        <v>1.0582010582010581E-2</v>
      </c>
      <c r="X53" s="42">
        <f>候选人得票情况!X53/VLOOKUP(X$2,表1[#All],3,0)</f>
        <v>5.0155602650018137E-2</v>
      </c>
      <c r="Y53" s="42">
        <f>候选人得票情况!Y53/VLOOKUP(Y$2,表1[#All],3,0)</f>
        <v>2.4082210416015589E-3</v>
      </c>
      <c r="Z53" s="42">
        <f>候选人得票情况!Z53/VLOOKUP(Z$2,表1[#All],3,0)</f>
        <v>6.3992124046271231E-3</v>
      </c>
      <c r="AA53" s="42">
        <f>候选人得票情况!AA53/VLOOKUP(AA$2,表1[#All],3,0)</f>
        <v>9.9315824321341874E-3</v>
      </c>
      <c r="AB53" s="42">
        <f>候选人得票情况!AB53/VLOOKUP(AB$2,表1[#All],3,0)</f>
        <v>8.9306515492738985E-3</v>
      </c>
      <c r="AC53" s="42">
        <f>候选人得票情况!AC53/VLOOKUP(AC$2,表1[#All],3,0)</f>
        <v>1.3324346744089589E-2</v>
      </c>
      <c r="AD53" s="42">
        <f>候选人得票情况!AD53/VLOOKUP(AD$2,表1[#All],3,0)</f>
        <v>2.0000000000000001E-4</v>
      </c>
      <c r="AE53" s="42">
        <f>候选人得票情况!AE53/VLOOKUP(AE$2,表1[#All],3,0)</f>
        <v>1.2277470841006752E-2</v>
      </c>
      <c r="AF53" s="42">
        <f>候选人得票情况!AF53/VLOOKUP(AF$2,表1[#All],3,0)</f>
        <v>1.0391839069501382E-2</v>
      </c>
      <c r="AG53" s="42">
        <f>候选人得票情况!AG53/VLOOKUP(AG$2,表1[#All],3,0)</f>
        <v>8.3045866871087268E-3</v>
      </c>
      <c r="AH53" s="43">
        <f>候选人得票情况!AH53/SUM(表1[[#All],[抽样数]])</f>
        <v>2.3262623479869338E-2</v>
      </c>
      <c r="AI53" t="str">
        <f t="shared" si="0"/>
        <v>广西</v>
      </c>
    </row>
    <row r="54" spans="1:35">
      <c r="A54" s="27">
        <v>152</v>
      </c>
      <c r="B54" s="26" t="str">
        <f>VLOOKUP(A54,候选人编号!$A$2:$B$65,2,0)</f>
        <v>康金环</v>
      </c>
      <c r="C54" s="42">
        <f>候选人得票情况!C54/VLOOKUP(C$2,表1[#All],3,0)</f>
        <v>5.0871472712064048E-3</v>
      </c>
      <c r="D54" s="42">
        <f>候选人得票情况!D54/VLOOKUP(D$2,表1[#All],3,0)</f>
        <v>5.521048999309869E-3</v>
      </c>
      <c r="E54" s="42">
        <f>候选人得票情况!E54/VLOOKUP(E$2,表1[#All],3,0)</f>
        <v>9.2656995230524647E-3</v>
      </c>
      <c r="F54" s="42">
        <f>候选人得票情况!F54/VLOOKUP(F$2,表1[#All],3,0)</f>
        <v>8.052809476885258E-3</v>
      </c>
      <c r="G54" s="42">
        <f>候选人得票情况!G54/VLOOKUP(G$2,表1[#All],3,0)</f>
        <v>1.7237569060773481E-2</v>
      </c>
      <c r="H54" s="42">
        <f>候选人得票情况!H54/VLOOKUP(H$2,表1[#All],3,0)</f>
        <v>8.9059811759943323E-3</v>
      </c>
      <c r="I54" s="42">
        <f>候选人得票情况!I54/VLOOKUP(I$2,表1[#All],3,0)</f>
        <v>9.9931605745117412E-3</v>
      </c>
      <c r="J54" s="42">
        <f>候选人得票情况!J54/VLOOKUP(J$2,表1[#All],3,0)</f>
        <v>7.0422535211267607E-3</v>
      </c>
      <c r="K54" s="42">
        <f>候选人得票情况!K54/VLOOKUP(K$2,表1[#All],3,0)</f>
        <v>0</v>
      </c>
      <c r="L54" s="42">
        <f>候选人得票情况!L54/VLOOKUP(L$2,表1[#All],3,0)</f>
        <v>6.8600288305235499E-3</v>
      </c>
      <c r="M54" s="42">
        <f>候选人得票情况!M54/VLOOKUP(M$2,表1[#All],3,0)</f>
        <v>3.6697845712609588E-3</v>
      </c>
      <c r="N54" s="42">
        <f>候选人得票情况!N54/VLOOKUP(N$2,表1[#All],3,0)</f>
        <v>0.12722315980786705</v>
      </c>
      <c r="O54" s="42">
        <f>候选人得票情况!O54/VLOOKUP(O$2,表1[#All],3,0)</f>
        <v>7.0001196601651309E-3</v>
      </c>
      <c r="P54" s="42">
        <f>候选人得票情况!P54/VLOOKUP(P$2,表1[#All],3,0)</f>
        <v>2.8989392256730365E-2</v>
      </c>
      <c r="Q54" s="42">
        <f>候选人得票情况!Q54/VLOOKUP(Q$2,表1[#All],3,0)</f>
        <v>5.9241248890432637E-3</v>
      </c>
      <c r="R54" s="42">
        <f>候选人得票情况!R54/VLOOKUP(R$2,表1[#All],3,0)</f>
        <v>2.2785680378451818E-2</v>
      </c>
      <c r="S54" s="42">
        <f>候选人得票情况!S54/VLOOKUP(S$2,表1[#All],3,0)</f>
        <v>2.3460410557184751E-3</v>
      </c>
      <c r="T54" s="42">
        <f>候选人得票情况!T54/VLOOKUP(T$2,表1[#All],3,0)</f>
        <v>8.1763420047055689E-3</v>
      </c>
      <c r="U54" s="42">
        <f>候选人得票情况!U54/VLOOKUP(U$2,表1[#All],3,0)</f>
        <v>0</v>
      </c>
      <c r="V54" s="42">
        <f>候选人得票情况!V54/VLOOKUP(V$2,表1[#All],3,0)</f>
        <v>1.2E-2</v>
      </c>
      <c r="W54" s="42">
        <f>候选人得票情况!W54/VLOOKUP(W$2,表1[#All],3,0)</f>
        <v>5.9523809523809521E-3</v>
      </c>
      <c r="X54" s="42">
        <f>候选人得票情况!X54/VLOOKUP(X$2,表1[#All],3,0)</f>
        <v>3.9931649388090192E-2</v>
      </c>
      <c r="Y54" s="42">
        <f>候选人得票情况!Y54/VLOOKUP(Y$2,表1[#All],3,0)</f>
        <v>2.5001378752504732E-3</v>
      </c>
      <c r="Z54" s="42">
        <f>候选人得票情况!Z54/VLOOKUP(Z$2,表1[#All],3,0)</f>
        <v>6.5632947739765364E-3</v>
      </c>
      <c r="AA54" s="42">
        <f>候选人得票情况!AA54/VLOOKUP(AA$2,表1[#All],3,0)</f>
        <v>9.986757890090488E-3</v>
      </c>
      <c r="AB54" s="42">
        <f>候选人得票情况!AB54/VLOOKUP(AB$2,表1[#All],3,0)</f>
        <v>6.9892055603013124E-3</v>
      </c>
      <c r="AC54" s="42">
        <f>候选人得票情况!AC54/VLOOKUP(AC$2,表1[#All],3,0)</f>
        <v>1.4672335130651182E-2</v>
      </c>
      <c r="AD54" s="42">
        <f>候选人得票情况!AD54/VLOOKUP(AD$2,表1[#All],3,0)</f>
        <v>8.0000000000000004E-4</v>
      </c>
      <c r="AE54" s="42">
        <f>候选人得票情况!AE54/VLOOKUP(AE$2,表1[#All],3,0)</f>
        <v>1.3382443216697361E-2</v>
      </c>
      <c r="AF54" s="42">
        <f>候选人得票情况!AF54/VLOOKUP(AF$2,表1[#All],3,0)</f>
        <v>8.0083897416340921E-3</v>
      </c>
      <c r="AG54" s="42">
        <f>候选人得票情况!AG54/VLOOKUP(AG$2,表1[#All],3,0)</f>
        <v>6.1326178612495213E-3</v>
      </c>
      <c r="AH54" s="43">
        <f>候选人得票情况!AH54/SUM(表1[[#All],[抽样数]])</f>
        <v>1.0870164115077335E-2</v>
      </c>
      <c r="AI54" t="str">
        <f t="shared" si="0"/>
        <v>黑龙江</v>
      </c>
    </row>
    <row r="55" spans="1:35">
      <c r="A55" s="27">
        <v>153</v>
      </c>
      <c r="B55" s="26" t="str">
        <f>VLOOKUP(A55,候选人编号!$A$2:$B$65,2,0)</f>
        <v>黄一志</v>
      </c>
      <c r="C55" s="42">
        <f>候选人得票情况!C55/VLOOKUP(C$2,表1[#All],3,0)</f>
        <v>4.0287475033715155E-3</v>
      </c>
      <c r="D55" s="42">
        <f>候选人得票情况!D55/VLOOKUP(D$2,表1[#All],3,0)</f>
        <v>6.6252587991718426E-3</v>
      </c>
      <c r="E55" s="42">
        <f>候选人得票情况!E55/VLOOKUP(E$2,表1[#All],3,0)</f>
        <v>0.61610691573926868</v>
      </c>
      <c r="F55" s="42">
        <f>候选人得票情况!F55/VLOOKUP(F$2,表1[#All],3,0)</f>
        <v>6.2091399387562644E-3</v>
      </c>
      <c r="G55" s="42">
        <f>候选人得票情况!G55/VLOOKUP(G$2,表1[#All],3,0)</f>
        <v>2.3867403314917126E-2</v>
      </c>
      <c r="H55" s="42">
        <f>候选人得票情况!H55/VLOOKUP(H$2,表1[#All],3,0)</f>
        <v>8.197550855176601E-3</v>
      </c>
      <c r="I55" s="42">
        <f>候选人得票情况!I55/VLOOKUP(I$2,表1[#All],3,0)</f>
        <v>4.4836233756364464E-3</v>
      </c>
      <c r="J55" s="42">
        <f>候选人得票情况!J55/VLOOKUP(J$2,表1[#All],3,0)</f>
        <v>1.1737089201877934E-2</v>
      </c>
      <c r="K55" s="42">
        <f>候选人得票情况!K55/VLOOKUP(K$2,表1[#All],3,0)</f>
        <v>0</v>
      </c>
      <c r="L55" s="42">
        <f>候选人得票情况!L55/VLOOKUP(L$2,表1[#All],3,0)</f>
        <v>6.2977313853986687E-3</v>
      </c>
      <c r="M55" s="42">
        <f>候选人得票情况!M55/VLOOKUP(M$2,表1[#All],3,0)</f>
        <v>5.5600821301698012E-3</v>
      </c>
      <c r="N55" s="42">
        <f>候选人得票情况!N55/VLOOKUP(N$2,表1[#All],3,0)</f>
        <v>1.1424120472543165E-2</v>
      </c>
      <c r="O55" s="42">
        <f>候选人得票情况!O55/VLOOKUP(O$2,表1[#All],3,0)</f>
        <v>6.8405727733237606E-3</v>
      </c>
      <c r="P55" s="42">
        <f>候选人得票情况!P55/VLOOKUP(P$2,表1[#All],3,0)</f>
        <v>3.2742312258262171E-2</v>
      </c>
      <c r="Q55" s="42">
        <f>候选人得票情况!Q55/VLOOKUP(Q$2,表1[#All],3,0)</f>
        <v>6.5802168962988692E-3</v>
      </c>
      <c r="R55" s="42">
        <f>候选人得票情况!R55/VLOOKUP(R$2,表1[#All],3,0)</f>
        <v>2.2130919448036537E-2</v>
      </c>
      <c r="S55" s="42">
        <f>候选人得票情况!S55/VLOOKUP(S$2,表1[#All],3,0)</f>
        <v>3.3768772771705321E-3</v>
      </c>
      <c r="T55" s="42">
        <f>候选人得票情况!T55/VLOOKUP(T$2,表1[#All],3,0)</f>
        <v>1.2164394533531346E-2</v>
      </c>
      <c r="U55" s="42">
        <f>候选人得票情况!U55/VLOOKUP(U$2,表1[#All],3,0)</f>
        <v>0</v>
      </c>
      <c r="V55" s="42">
        <f>候选人得票情况!V55/VLOOKUP(V$2,表1[#All],3,0)</f>
        <v>3.2499999999999999E-3</v>
      </c>
      <c r="W55" s="42">
        <f>候选人得票情况!W55/VLOOKUP(W$2,表1[#All],3,0)</f>
        <v>3.3068783068783067E-3</v>
      </c>
      <c r="X55" s="42">
        <f>候选人得票情况!X55/VLOOKUP(X$2,表1[#All],3,0)</f>
        <v>6.2431983504209865E-2</v>
      </c>
      <c r="Y55" s="42">
        <f>候选人得票情况!Y55/VLOOKUP(Y$2,表1[#All],3,0)</f>
        <v>9.1732999981616638E-3</v>
      </c>
      <c r="Z55" s="42">
        <f>候选人得票情况!Z55/VLOOKUP(Z$2,表1[#All],3,0)</f>
        <v>5.9890064812535889E-3</v>
      </c>
      <c r="AA55" s="42">
        <f>候选人得票情况!AA55/VLOOKUP(AA$2,表1[#All],3,0)</f>
        <v>1.2083425292429928E-2</v>
      </c>
      <c r="AB55" s="42">
        <f>候选人得票情况!AB55/VLOOKUP(AB$2,表1[#All],3,0)</f>
        <v>7.6570629805078824E-3</v>
      </c>
      <c r="AC55" s="42">
        <f>候选人得票情况!AC55/VLOOKUP(AC$2,表1[#All],3,0)</f>
        <v>1.6227706345914559E-2</v>
      </c>
      <c r="AD55" s="42">
        <f>候选人得票情况!AD55/VLOOKUP(AD$2,表1[#All],3,0)</f>
        <v>0</v>
      </c>
      <c r="AE55" s="42">
        <f>候选人得票情况!AE55/VLOOKUP(AE$2,表1[#All],3,0)</f>
        <v>1.792510742786986E-2</v>
      </c>
      <c r="AF55" s="42">
        <f>候选人得票情况!AF55/VLOOKUP(AF$2,表1[#All],3,0)</f>
        <v>7.5316998760606348E-3</v>
      </c>
      <c r="AG55" s="42">
        <f>候选人得票情况!AG55/VLOOKUP(AG$2,表1[#All],3,0)</f>
        <v>8.1129423789446792E-3</v>
      </c>
      <c r="AH55" s="43">
        <f>候选人得票情况!AH55/SUM(表1[[#All],[抽样数]])</f>
        <v>3.2124050533275612E-2</v>
      </c>
      <c r="AI55" t="str">
        <f t="shared" si="0"/>
        <v>重庆</v>
      </c>
    </row>
    <row r="56" spans="1:35">
      <c r="A56" s="27">
        <v>154</v>
      </c>
      <c r="B56" s="26" t="str">
        <f>VLOOKUP(A56,候选人编号!$A$2:$B$65,2,0)</f>
        <v>黄久生</v>
      </c>
      <c r="C56" s="42">
        <f>候选人得票情况!C56/VLOOKUP(C$2,表1[#All],3,0)</f>
        <v>5.5822052271291764E-3</v>
      </c>
      <c r="D56" s="42">
        <f>候选人得票情况!D56/VLOOKUP(D$2,表1[#All],3,0)</f>
        <v>5.3370140326662067E-3</v>
      </c>
      <c r="E56" s="42">
        <f>候选人得票情况!E56/VLOOKUP(E$2,表1[#All],3,0)</f>
        <v>3.1299682034976154E-3</v>
      </c>
      <c r="F56" s="42">
        <f>候选人得票情况!F56/VLOOKUP(F$2,表1[#All],3,0)</f>
        <v>5.647562435762951E-3</v>
      </c>
      <c r="G56" s="42">
        <f>候选人得票情况!G56/VLOOKUP(G$2,表1[#All],3,0)</f>
        <v>2.6187845303867405E-2</v>
      </c>
      <c r="H56" s="42">
        <f>候选人得票情况!H56/VLOOKUP(H$2,表1[#All],3,0)</f>
        <v>8.9059811759943323E-3</v>
      </c>
      <c r="I56" s="42">
        <f>候选人得票情况!I56/VLOOKUP(I$2,表1[#All],3,0)</f>
        <v>1.1247055247359222E-2</v>
      </c>
      <c r="J56" s="42">
        <f>候选人得票情况!J56/VLOOKUP(J$2,表1[#All],3,0)</f>
        <v>5.8685446009389668E-3</v>
      </c>
      <c r="K56" s="42">
        <f>候选人得票情况!K56/VLOOKUP(K$2,表1[#All],3,0)</f>
        <v>0</v>
      </c>
      <c r="L56" s="42">
        <f>候选人得票情况!L56/VLOOKUP(L$2,表1[#All],3,0)</f>
        <v>4.2427898132150121E-3</v>
      </c>
      <c r="M56" s="42">
        <f>候选人得票情况!M56/VLOOKUP(M$2,表1[#All],3,0)</f>
        <v>0.5901639344262295</v>
      </c>
      <c r="N56" s="42">
        <f>候选人得票情况!N56/VLOOKUP(N$2,表1[#All],3,0)</f>
        <v>1.0385564065948332E-2</v>
      </c>
      <c r="O56" s="42">
        <f>候选人得票情况!O56/VLOOKUP(O$2,表1[#All],3,0)</f>
        <v>8.5756451677236646E-3</v>
      </c>
      <c r="P56" s="42">
        <f>候选人得票情况!P56/VLOOKUP(P$2,表1[#All],3,0)</f>
        <v>3.2206180829471909E-2</v>
      </c>
      <c r="Q56" s="42">
        <f>候选人得票情况!Q56/VLOOKUP(Q$2,表1[#All],3,0)</f>
        <v>7.2170120798116626E-3</v>
      </c>
      <c r="R56" s="42">
        <f>候选人得票情况!R56/VLOOKUP(R$2,表1[#All],3,0)</f>
        <v>2.0968718796549411E-2</v>
      </c>
      <c r="S56" s="42">
        <f>候选人得票情况!S56/VLOOKUP(S$2,表1[#All],3,0)</f>
        <v>5.5985070647827243E-3</v>
      </c>
      <c r="T56" s="42">
        <f>候选人得票情况!T56/VLOOKUP(T$2,表1[#All],3,0)</f>
        <v>9.6948055198651743E-3</v>
      </c>
      <c r="U56" s="42">
        <f>候选人得票情况!U56/VLOOKUP(U$2,表1[#All],3,0)</f>
        <v>0</v>
      </c>
      <c r="V56" s="42">
        <f>候选人得票情况!V56/VLOOKUP(V$2,表1[#All],3,0)</f>
        <v>2.5000000000000001E-3</v>
      </c>
      <c r="W56" s="42">
        <f>候选人得票情况!W56/VLOOKUP(W$2,表1[#All],3,0)</f>
        <v>3.968253968253968E-3</v>
      </c>
      <c r="X56" s="42">
        <f>候选人得票情况!X56/VLOOKUP(X$2,表1[#All],3,0)</f>
        <v>6.2174236783320923E-2</v>
      </c>
      <c r="Y56" s="42">
        <f>候选人得票情况!Y56/VLOOKUP(Y$2,表1[#All],3,0)</f>
        <v>3.3090060113609206E-3</v>
      </c>
      <c r="Z56" s="42">
        <f>候选人得票情况!Z56/VLOOKUP(Z$2,表1[#All],3,0)</f>
        <v>7.383706620723603E-3</v>
      </c>
      <c r="AA56" s="42">
        <f>候选人得票情况!AA56/VLOOKUP(AA$2,表1[#All],3,0)</f>
        <v>1.7159567424409623E-2</v>
      </c>
      <c r="AB56" s="42">
        <f>候选人得票情况!AB56/VLOOKUP(AB$2,表1[#All],3,0)</f>
        <v>8.2627941290673301E-3</v>
      </c>
      <c r="AC56" s="42">
        <f>候选人得票情况!AC56/VLOOKUP(AC$2,表1[#All],3,0)</f>
        <v>1.8612608875985068E-2</v>
      </c>
      <c r="AD56" s="42">
        <f>候选人得票情况!AD56/VLOOKUP(AD$2,表1[#All],3,0)</f>
        <v>8.0000000000000004E-4</v>
      </c>
      <c r="AE56" s="42">
        <f>候选人得票情况!AE56/VLOOKUP(AE$2,表1[#All],3,0)</f>
        <v>1.0313075506445672E-2</v>
      </c>
      <c r="AF56" s="42">
        <f>候选人得票情况!AF56/VLOOKUP(AF$2,表1[#All],3,0)</f>
        <v>1.0105825150157307E-2</v>
      </c>
      <c r="AG56" s="42">
        <f>候选人得票情况!AG56/VLOOKUP(AG$2,表1[#All],3,0)</f>
        <v>1.7184106298709596E-2</v>
      </c>
      <c r="AH56" s="43">
        <f>候选人得票情况!AH56/SUM(表1[[#All],[抽样数]])</f>
        <v>8.308945649179425E-2</v>
      </c>
      <c r="AI56" t="str">
        <f t="shared" si="0"/>
        <v>河南</v>
      </c>
    </row>
    <row r="57" spans="1:35">
      <c r="A57" s="27">
        <v>155</v>
      </c>
      <c r="B57" s="26" t="str">
        <f>VLOOKUP(A57,候选人编号!$A$2:$B$65,2,0)</f>
        <v>董明</v>
      </c>
      <c r="C57" s="42">
        <f>候选人得票情况!C57/VLOOKUP(C$2,表1[#All],3,0)</f>
        <v>7.7843595827856403E-3</v>
      </c>
      <c r="D57" s="42">
        <f>候选人得票情况!D57/VLOOKUP(D$2,表1[#All],3,0)</f>
        <v>0.23791120312859443</v>
      </c>
      <c r="E57" s="42">
        <f>候选人得票情况!E57/VLOOKUP(E$2,表1[#All],3,0)</f>
        <v>1.8630763116057234E-3</v>
      </c>
      <c r="F57" s="42">
        <f>候选人得票情况!F57/VLOOKUP(F$2,表1[#All],3,0)</f>
        <v>7.2899117369698129E-3</v>
      </c>
      <c r="G57" s="42">
        <f>候选人得票情况!G57/VLOOKUP(G$2,表1[#All],3,0)</f>
        <v>2.9613259668508286E-2</v>
      </c>
      <c r="H57" s="42">
        <f>候选人得票情况!H57/VLOOKUP(H$2,表1[#All],3,0)</f>
        <v>1.0525250480720574E-2</v>
      </c>
      <c r="I57" s="42">
        <f>候选人得票情况!I57/VLOOKUP(I$2,表1[#All],3,0)</f>
        <v>1.0373128657192796E-2</v>
      </c>
      <c r="J57" s="42">
        <f>候选人得票情况!J57/VLOOKUP(J$2,表1[#All],3,0)</f>
        <v>2.9342723004694834E-3</v>
      </c>
      <c r="K57" s="42">
        <f>候选人得票情况!K57/VLOOKUP(K$2,表1[#All],3,0)</f>
        <v>0</v>
      </c>
      <c r="L57" s="42">
        <f>候选人得票情况!L57/VLOOKUP(L$2,表1[#All],3,0)</f>
        <v>5.438949832844305E-3</v>
      </c>
      <c r="M57" s="42">
        <f>候选人得票情况!M57/VLOOKUP(M$2,表1[#All],3,0)</f>
        <v>6.1010983280644004E-3</v>
      </c>
      <c r="N57" s="42">
        <f>候选人得票情况!N57/VLOOKUP(N$2,表1[#All],3,0)</f>
        <v>1.1553940023367518E-2</v>
      </c>
      <c r="O57" s="42">
        <f>候选人得票情况!O57/VLOOKUP(O$2,表1[#All],3,0)</f>
        <v>0.15823062502492921</v>
      </c>
      <c r="P57" s="42">
        <f>候选人得票情况!P57/VLOOKUP(P$2,表1[#All],3,0)</f>
        <v>3.6610117565963315E-2</v>
      </c>
      <c r="Q57" s="42">
        <f>候选人得票情况!Q57/VLOOKUP(Q$2,表1[#All],3,0)</f>
        <v>9.1659912778356677E-3</v>
      </c>
      <c r="R57" s="42">
        <f>候选人得票情况!R57/VLOOKUP(R$2,表1[#All],3,0)</f>
        <v>3.9351131917958457E-2</v>
      </c>
      <c r="S57" s="42">
        <f>候选人得票情况!S57/VLOOKUP(S$2,表1[#All],3,0)</f>
        <v>4.123344885808229E-3</v>
      </c>
      <c r="T57" s="42">
        <f>候选人得票情况!T57/VLOOKUP(T$2,表1[#All],3,0)</f>
        <v>1.2214453770294849E-2</v>
      </c>
      <c r="U57" s="42">
        <f>候选人得票情况!U57/VLOOKUP(U$2,表1[#All],3,0)</f>
        <v>0</v>
      </c>
      <c r="V57" s="42">
        <f>候选人得票情况!V57/VLOOKUP(V$2,表1[#All],3,0)</f>
        <v>1.0999999999999999E-2</v>
      </c>
      <c r="W57" s="42">
        <f>候选人得票情况!W57/VLOOKUP(W$2,表1[#All],3,0)</f>
        <v>1.3227513227513227E-2</v>
      </c>
      <c r="X57" s="42">
        <f>候选人得票情况!X57/VLOOKUP(X$2,表1[#All],3,0)</f>
        <v>4.0695343375909271E-2</v>
      </c>
      <c r="Y57" s="42">
        <f>候选人得票情况!Y57/VLOOKUP(Y$2,表1[#All],3,0)</f>
        <v>3.2814309612662464E-3</v>
      </c>
      <c r="Z57" s="42">
        <f>候选人得票情况!Z57/VLOOKUP(Z$2,表1[#All],3,0)</f>
        <v>9.5988186069406838E-3</v>
      </c>
      <c r="AA57" s="42">
        <f>候选人得票情况!AA57/VLOOKUP(AA$2,表1[#All],3,0)</f>
        <v>1.6828514676671815E-2</v>
      </c>
      <c r="AB57" s="42">
        <f>候选人得票情况!AB57/VLOOKUP(AB$2,表1[#All],3,0)</f>
        <v>1.8606818358313272E-2</v>
      </c>
      <c r="AC57" s="42">
        <f>候选人得票情况!AC57/VLOOKUP(AC$2,表1[#All],3,0)</f>
        <v>2.187888842803816E-2</v>
      </c>
      <c r="AD57" s="42">
        <f>候选人得票情况!AD57/VLOOKUP(AD$2,表1[#All],3,0)</f>
        <v>5.9999999999999995E-4</v>
      </c>
      <c r="AE57" s="42">
        <f>候选人得票情况!AE57/VLOOKUP(AE$2,表1[#All],3,0)</f>
        <v>9.9447513812154689E-3</v>
      </c>
      <c r="AF57" s="42">
        <f>候选人得票情况!AF57/VLOOKUP(AF$2,表1[#All],3,0)</f>
        <v>7.8177137954047096E-3</v>
      </c>
      <c r="AG57" s="42">
        <f>候选人得票情况!AG57/VLOOKUP(AG$2,表1[#All],3,0)</f>
        <v>7.2186022741791232E-3</v>
      </c>
      <c r="AH57" s="43">
        <f>候选人得票情况!AH57/SUM(表1[[#All],[抽样数]])</f>
        <v>2.2662048880317996E-2</v>
      </c>
      <c r="AI57" t="str">
        <f t="shared" si="0"/>
        <v>北京</v>
      </c>
    </row>
    <row r="58" spans="1:35">
      <c r="A58" s="27">
        <v>156</v>
      </c>
      <c r="B58" s="26" t="str">
        <f>VLOOKUP(A58,候选人编号!$A$2:$B$65,2,0)</f>
        <v>蒋行远</v>
      </c>
      <c r="C58" s="42">
        <f>候选人得票情况!C58/VLOOKUP(C$2,表1[#All],3,0)</f>
        <v>5.8809470970825721E-3</v>
      </c>
      <c r="D58" s="42">
        <f>候选人得票情况!D58/VLOOKUP(D$2,表1[#All],3,0)</f>
        <v>7.7294685990338162E-3</v>
      </c>
      <c r="E58" s="42">
        <f>候选人得票情况!E58/VLOOKUP(E$2,表1[#All],3,0)</f>
        <v>1.7388712241653418E-3</v>
      </c>
      <c r="F58" s="42">
        <f>候选人得票情况!F58/VLOOKUP(F$2,表1[#All],3,0)</f>
        <v>6.3045021562456952E-3</v>
      </c>
      <c r="G58" s="42">
        <f>候选人得票情况!G58/VLOOKUP(G$2,表1[#All],3,0)</f>
        <v>2.7734806629834255E-2</v>
      </c>
      <c r="H58" s="42">
        <f>候选人得票情况!H58/VLOOKUP(H$2,表1[#All],3,0)</f>
        <v>7.792733528995041E-3</v>
      </c>
      <c r="I58" s="42">
        <f>候选人得票情况!I58/VLOOKUP(I$2,表1[#All],3,0)</f>
        <v>7.4473744205486737E-3</v>
      </c>
      <c r="J58" s="42">
        <f>候选人得票情况!J58/VLOOKUP(J$2,表1[#All],3,0)</f>
        <v>3.4037558685446008E-2</v>
      </c>
      <c r="K58" s="42">
        <f>候选人得票情况!K58/VLOOKUP(K$2,表1[#All],3,0)</f>
        <v>0</v>
      </c>
      <c r="L58" s="42">
        <f>候选人得票情况!L58/VLOOKUP(L$2,表1[#All],3,0)</f>
        <v>8.3220021878482407E-3</v>
      </c>
      <c r="M58" s="42">
        <f>候选人得票情况!M58/VLOOKUP(M$2,表1[#All],3,0)</f>
        <v>9.3471955154319983E-3</v>
      </c>
      <c r="N58" s="42">
        <f>候选人得票情况!N58/VLOOKUP(N$2,表1[#All],3,0)</f>
        <v>1.6616902505517332E-2</v>
      </c>
      <c r="O58" s="42">
        <f>候选人得票情况!O58/VLOOKUP(O$2,表1[#All],3,0)</f>
        <v>1.0290774201268399E-2</v>
      </c>
      <c r="P58" s="42">
        <f>候选人得票情况!P58/VLOOKUP(P$2,表1[#All],3,0)</f>
        <v>2.1177191437215179E-2</v>
      </c>
      <c r="Q58" s="42">
        <f>候选人得票情况!Q58/VLOOKUP(Q$2,表1[#All],3,0)</f>
        <v>7.4099803172397822E-3</v>
      </c>
      <c r="R58" s="42">
        <f>候选人得票情况!R58/VLOOKUP(R$2,表1[#All],3,0)</f>
        <v>2.0837766610466355E-2</v>
      </c>
      <c r="S58" s="42">
        <f>候选人得票情况!S58/VLOOKUP(S$2,表1[#All],3,0)</f>
        <v>6.0606060606060606E-3</v>
      </c>
      <c r="T58" s="42">
        <f>候选人得票情况!T58/VLOOKUP(T$2,表1[#All],3,0)</f>
        <v>1.0796108728662251E-2</v>
      </c>
      <c r="U58" s="42">
        <f>候选人得票情况!U58/VLOOKUP(U$2,表1[#All],3,0)</f>
        <v>0</v>
      </c>
      <c r="V58" s="42">
        <f>候选人得票情况!V58/VLOOKUP(V$2,表1[#All],3,0)</f>
        <v>4.2500000000000003E-3</v>
      </c>
      <c r="W58" s="42">
        <f>候选人得票情况!W58/VLOOKUP(W$2,表1[#All],3,0)</f>
        <v>9.9206349206349201E-3</v>
      </c>
      <c r="X58" s="42">
        <f>候选人得票情况!X58/VLOOKUP(X$2,表1[#All],3,0)</f>
        <v>5.3487217671878876E-2</v>
      </c>
      <c r="Y58" s="42">
        <f>候选人得票情况!Y58/VLOOKUP(Y$2,表1[#All],3,0)</f>
        <v>3.4009228450098349E-3</v>
      </c>
      <c r="Z58" s="42">
        <f>候选人得票情况!Z58/VLOOKUP(Z$2,表1[#All],3,0)</f>
        <v>4.8404298958076956E-3</v>
      </c>
      <c r="AA58" s="42">
        <f>候选人得票情况!AA58/VLOOKUP(AA$2,表1[#All],3,0)</f>
        <v>1.9311410284705365E-2</v>
      </c>
      <c r="AB58" s="42">
        <f>候选人得票情况!AB58/VLOOKUP(AB$2,表1[#All],3,0)</f>
        <v>1.1633144365923741E-2</v>
      </c>
      <c r="AC58" s="42">
        <f>候选人得票情况!AC58/VLOOKUP(AC$2,表1[#All],3,0)</f>
        <v>1.8145997511406057E-2</v>
      </c>
      <c r="AD58" s="42">
        <f>候选人得票情况!AD58/VLOOKUP(AD$2,表1[#All],3,0)</f>
        <v>0</v>
      </c>
      <c r="AE58" s="42">
        <f>候选人得票情况!AE58/VLOOKUP(AE$2,表1[#All],3,0)</f>
        <v>1.3505217925107428E-2</v>
      </c>
      <c r="AF58" s="42">
        <f>候选人得票情况!AF58/VLOOKUP(AF$2,表1[#All],3,0)</f>
        <v>8.4850796072075511E-3</v>
      </c>
      <c r="AG58" s="42">
        <f>候选人得票情况!AG58/VLOOKUP(AG$2,表1[#All],3,0)</f>
        <v>1.0029385460585153E-2</v>
      </c>
      <c r="AH58" s="43">
        <f>候选人得票情况!AH58/SUM(表1[[#All],[抽样数]])</f>
        <v>1.2643551497500885E-2</v>
      </c>
      <c r="AI58" t="str">
        <f t="shared" si="0"/>
        <v>山东</v>
      </c>
    </row>
    <row r="59" spans="1:35">
      <c r="A59" s="27">
        <v>157</v>
      </c>
      <c r="B59" s="26" t="str">
        <f>VLOOKUP(A59,候选人编号!$A$2:$B$65,2,0)</f>
        <v>谢清洁</v>
      </c>
      <c r="C59" s="42">
        <f>候选人得票情况!C59/VLOOKUP(C$2,表1[#All],3,0)</f>
        <v>4.1397087693542051E-3</v>
      </c>
      <c r="D59" s="42">
        <f>候选人得票情况!D59/VLOOKUP(D$2,表1[#All],3,0)</f>
        <v>5.2910052910052907E-3</v>
      </c>
      <c r="E59" s="42">
        <f>候选人得票情况!E59/VLOOKUP(E$2,表1[#All],3,0)</f>
        <v>4.7943163751987278E-3</v>
      </c>
      <c r="F59" s="42">
        <f>候选人得票情况!F59/VLOOKUP(F$2,表1[#All],3,0)</f>
        <v>5.7641162571389218E-3</v>
      </c>
      <c r="G59" s="42">
        <f>候选人得票情况!G59/VLOOKUP(G$2,表1[#All],3,0)</f>
        <v>3.1160220994475137E-2</v>
      </c>
      <c r="H59" s="42">
        <f>候选人得票情况!H59/VLOOKUP(H$2,表1[#All],3,0)</f>
        <v>8.9059811759943323E-3</v>
      </c>
      <c r="I59" s="42">
        <f>候选人得票情况!I59/VLOOKUP(I$2,表1[#All],3,0)</f>
        <v>6.3834637890417207E-3</v>
      </c>
      <c r="J59" s="42">
        <f>候选人得票情况!J59/VLOOKUP(J$2,表1[#All],3,0)</f>
        <v>1.7605633802816902E-3</v>
      </c>
      <c r="K59" s="42">
        <f>候选人得票情况!K59/VLOOKUP(K$2,表1[#All],3,0)</f>
        <v>0</v>
      </c>
      <c r="L59" s="42">
        <f>候选人得票情况!L59/VLOOKUP(L$2,表1[#All],3,0)</f>
        <v>0.19469804627196793</v>
      </c>
      <c r="M59" s="42">
        <f>候选人得票情况!M59/VLOOKUP(M$2,表1[#All],3,0)</f>
        <v>3.3634260013688361E-3</v>
      </c>
      <c r="N59" s="42">
        <f>候选人得票情况!N59/VLOOKUP(N$2,表1[#All],3,0)</f>
        <v>1.3371413734908476E-2</v>
      </c>
      <c r="O59" s="42">
        <f>候选人得票情况!O59/VLOOKUP(O$2,表1[#All],3,0)</f>
        <v>1.1168282078895935E-2</v>
      </c>
      <c r="P59" s="42">
        <f>候选人得票情况!P59/VLOOKUP(P$2,表1[#All],3,0)</f>
        <v>2.3513192662658448E-2</v>
      </c>
      <c r="Q59" s="42">
        <f>候选人得票情况!Q59/VLOOKUP(Q$2,表1[#All],3,0)</f>
        <v>7.1591216085832273E-3</v>
      </c>
      <c r="R59" s="42">
        <f>候选人得票情况!R59/VLOOKUP(R$2,表1[#All],3,0)</f>
        <v>2.2245502610859211E-2</v>
      </c>
      <c r="S59" s="42">
        <f>候选人得票情况!S59/VLOOKUP(S$2,表1[#All],3,0)</f>
        <v>1.9372611747978316E-3</v>
      </c>
      <c r="T59" s="42">
        <f>候选人得票情况!T59/VLOOKUP(T$2,表1[#All],3,0)</f>
        <v>1.2147708121276845E-2</v>
      </c>
      <c r="U59" s="42">
        <f>候选人得票情况!U59/VLOOKUP(U$2,表1[#All],3,0)</f>
        <v>0</v>
      </c>
      <c r="V59" s="42">
        <f>候选人得票情况!V59/VLOOKUP(V$2,表1[#All],3,0)</f>
        <v>5.2500000000000003E-3</v>
      </c>
      <c r="W59" s="42">
        <f>候选人得票情况!W59/VLOOKUP(W$2,表1[#All],3,0)</f>
        <v>8.5978835978835974E-3</v>
      </c>
      <c r="X59" s="42">
        <f>候选人得票情况!X59/VLOOKUP(X$2,表1[#All],3,0)</f>
        <v>5.5195982969624073E-2</v>
      </c>
      <c r="Y59" s="42">
        <f>候选人得票情况!Y59/VLOOKUP(Y$2,表1[#All],3,0)</f>
        <v>4.0627240472820196E-3</v>
      </c>
      <c r="Z59" s="42">
        <f>候选人得票情况!Z59/VLOOKUP(Z$2,表1[#All],3,0)</f>
        <v>8.1220772827959638E-3</v>
      </c>
      <c r="AA59" s="42">
        <f>候选人得票情况!AA59/VLOOKUP(AA$2,表1[#All],3,0)</f>
        <v>1.5559479143676893E-2</v>
      </c>
      <c r="AB59" s="42">
        <f>候选人得票情况!AB59/VLOOKUP(AB$2,表1[#All],3,0)</f>
        <v>8.666614894773628E-3</v>
      </c>
      <c r="AC59" s="42">
        <f>候选人得票情况!AC59/VLOOKUP(AC$2,表1[#All],3,0)</f>
        <v>1.8145997511406057E-2</v>
      </c>
      <c r="AD59" s="42">
        <f>候选人得票情况!AD59/VLOOKUP(AD$2,表1[#All],3,0)</f>
        <v>5.9999999999999995E-4</v>
      </c>
      <c r="AE59" s="42">
        <f>候选人得票情况!AE59/VLOOKUP(AE$2,表1[#All],3,0)</f>
        <v>1.7065684468999386E-2</v>
      </c>
      <c r="AF59" s="42">
        <f>候选人得票情况!AF59/VLOOKUP(AF$2,表1[#All],3,0)</f>
        <v>7.4363619029459435E-3</v>
      </c>
      <c r="AG59" s="42">
        <f>候选人得票情况!AG59/VLOOKUP(AG$2,表1[#All],3,0)</f>
        <v>1.2648524338827136E-2</v>
      </c>
      <c r="AH59" s="43">
        <f>候选人得票情况!AH59/SUM(表1[[#All],[抽样数]])</f>
        <v>2.6169467511511668E-2</v>
      </c>
      <c r="AI59" t="str">
        <f t="shared" si="0"/>
        <v>河北</v>
      </c>
    </row>
    <row r="60" spans="1:35">
      <c r="A60" s="27">
        <v>158</v>
      </c>
      <c r="B60" s="26" t="str">
        <f>VLOOKUP(A60,候选人编号!$A$2:$B$65,2,0)</f>
        <v>韩长安</v>
      </c>
      <c r="C60" s="42">
        <f>候选人得票情况!C60/VLOOKUP(C$2,表1[#All],3,0)</f>
        <v>5.3602826951637955E-3</v>
      </c>
      <c r="D60" s="42">
        <f>候选人得票情况!D60/VLOOKUP(D$2,表1[#All],3,0)</f>
        <v>5.8891189325971935E-3</v>
      </c>
      <c r="E60" s="42">
        <f>候选人得票情况!E60/VLOOKUP(E$2,表1[#All],3,0)</f>
        <v>2.1860095389507153E-3</v>
      </c>
      <c r="F60" s="42">
        <f>候选人得票情况!F60/VLOOKUP(F$2,表1[#All],3,0)</f>
        <v>8.1693632982612289E-3</v>
      </c>
      <c r="G60" s="42">
        <f>候选人得票情况!G60/VLOOKUP(G$2,表1[#All],3,0)</f>
        <v>3.3259668508287293E-2</v>
      </c>
      <c r="H60" s="42">
        <f>候选人得票情况!H60/VLOOKUP(H$2,表1[#All],3,0)</f>
        <v>1.0626454812265965E-2</v>
      </c>
      <c r="I60" s="42">
        <f>候选人得票情况!I60/VLOOKUP(I$2,表1[#All],3,0)</f>
        <v>8.549281860323733E-3</v>
      </c>
      <c r="J60" s="42">
        <f>候选人得票情况!J60/VLOOKUP(J$2,表1[#All],3,0)</f>
        <v>2.3474178403755869E-3</v>
      </c>
      <c r="K60" s="42">
        <f>候选人得票情况!K60/VLOOKUP(K$2,表1[#All],3,0)</f>
        <v>0</v>
      </c>
      <c r="L60" s="42">
        <f>候选人得票情况!L60/VLOOKUP(L$2,表1[#All],3,0)</f>
        <v>3.2388332839193151E-2</v>
      </c>
      <c r="M60" s="42">
        <f>候选人得票情况!M60/VLOOKUP(M$2,表1[#All],3,0)</f>
        <v>1.5422220773718345E-2</v>
      </c>
      <c r="N60" s="42">
        <f>候选人得票情况!N60/VLOOKUP(N$2,表1[#All],3,0)</f>
        <v>3.544073737504868E-2</v>
      </c>
      <c r="O60" s="42">
        <f>候选人得票情况!O60/VLOOKUP(O$2,表1[#All],3,0)</f>
        <v>7.3391567947030433E-3</v>
      </c>
      <c r="P60" s="42">
        <f>候选人得票情况!P60/VLOOKUP(P$2,表1[#All],3,0)</f>
        <v>3.5116608585761884E-2</v>
      </c>
      <c r="Q60" s="42">
        <f>候选人得票情况!Q60/VLOOKUP(Q$2,表1[#All],3,0)</f>
        <v>8.2590405619235082E-3</v>
      </c>
      <c r="R60" s="42">
        <f>候选人得票情况!R60/VLOOKUP(R$2,表1[#All],3,0)</f>
        <v>2.6337758425954722E-2</v>
      </c>
      <c r="S60" s="42">
        <f>候选人得票情况!S60/VLOOKUP(S$2,表1[#All],3,0)</f>
        <v>1.4165111525815339E-2</v>
      </c>
      <c r="T60" s="42">
        <f>候选人得票情况!T60/VLOOKUP(T$2,表1[#All],3,0)</f>
        <v>9.0273490296851281E-3</v>
      </c>
      <c r="U60" s="42">
        <f>候选人得票情况!U60/VLOOKUP(U$2,表1[#All],3,0)</f>
        <v>0</v>
      </c>
      <c r="V60" s="42">
        <f>候选人得票情况!V60/VLOOKUP(V$2,表1[#All],3,0)</f>
        <v>5.4999999999999997E-3</v>
      </c>
      <c r="W60" s="42">
        <f>候选人得票情况!W60/VLOOKUP(W$2,表1[#All],3,0)</f>
        <v>7.2751322751322747E-3</v>
      </c>
      <c r="X60" s="42">
        <f>候选人得票情况!X60/VLOOKUP(X$2,表1[#All],3,0)</f>
        <v>3.710598163315959E-2</v>
      </c>
      <c r="Y60" s="42">
        <f>候选人得票情况!Y60/VLOOKUP(Y$2,表1[#All],3,0)</f>
        <v>0.51526738606908473</v>
      </c>
      <c r="Z60" s="42">
        <f>候选人得票情况!Z60/VLOOKUP(Z$2,表1[#All],3,0)</f>
        <v>9.6808597916153913E-3</v>
      </c>
      <c r="AA60" s="42">
        <f>候选人得票情况!AA60/VLOOKUP(AA$2,表1[#All],3,0)</f>
        <v>3.6691679540940186E-2</v>
      </c>
      <c r="AB60" s="42">
        <f>候选人得票情况!AB60/VLOOKUP(AB$2,表1[#All],3,0)</f>
        <v>1.6152830628251923E-2</v>
      </c>
      <c r="AC60" s="42">
        <f>候选人得票情况!AC60/VLOOKUP(AC$2,表1[#All],3,0)</f>
        <v>1.9286603069265863E-2</v>
      </c>
      <c r="AD60" s="42">
        <f>候选人得票情况!AD60/VLOOKUP(AD$2,表1[#All],3,0)</f>
        <v>5.9999999999999995E-4</v>
      </c>
      <c r="AE60" s="42">
        <f>候选人得票情况!AE60/VLOOKUP(AE$2,表1[#All],3,0)</f>
        <v>1.3136893799877225E-2</v>
      </c>
      <c r="AF60" s="42">
        <f>候选人得票情况!AF60/VLOOKUP(AF$2,表1[#All],3,0)</f>
        <v>9.4384593383544674E-3</v>
      </c>
      <c r="AG60" s="42">
        <f>候选人得票情况!AG60/VLOOKUP(AG$2,表1[#All],3,0)</f>
        <v>1.4245560240194199E-2</v>
      </c>
      <c r="AH60" s="43">
        <f>候选人得票情况!AH60/SUM(表1[[#All],[抽样数]])</f>
        <v>5.928765398087292E-2</v>
      </c>
      <c r="AI60" t="str">
        <f t="shared" si="0"/>
        <v>山西</v>
      </c>
    </row>
    <row r="61" spans="1:35">
      <c r="A61" s="27">
        <v>159</v>
      </c>
      <c r="B61" s="26" t="str">
        <f>VLOOKUP(A61,候选人编号!$A$2:$B$65,2,0)</f>
        <v>韩淑敏</v>
      </c>
      <c r="C61" s="42">
        <f>候选人得票情况!C61/VLOOKUP(C$2,表1[#All],3,0)</f>
        <v>3.397121835470049E-3</v>
      </c>
      <c r="D61" s="42">
        <f>候选人得票情况!D61/VLOOKUP(D$2,表1[#All],3,0)</f>
        <v>5.6130664826317001E-3</v>
      </c>
      <c r="E61" s="42">
        <f>候选人得票情况!E61/VLOOKUP(E$2,表1[#All],3,0)</f>
        <v>1.9624403815580284E-3</v>
      </c>
      <c r="F61" s="42">
        <f>候选人得票情况!F61/VLOOKUP(F$2,表1[#All],3,0)</f>
        <v>8.868686226517054E-3</v>
      </c>
      <c r="G61" s="42">
        <f>候选人得票情况!G61/VLOOKUP(G$2,表1[#All],3,0)</f>
        <v>3.4143646408839781E-2</v>
      </c>
      <c r="H61" s="42">
        <f>候选人得票情况!H61/VLOOKUP(H$2,表1[#All],3,0)</f>
        <v>9.8168201599028431E-3</v>
      </c>
      <c r="I61" s="42">
        <f>候选人得票情况!I61/VLOOKUP(I$2,表1[#All],3,0)</f>
        <v>6.6494414469184587E-3</v>
      </c>
      <c r="J61" s="42">
        <f>候选人得票情况!J61/VLOOKUP(J$2,表1[#All],3,0)</f>
        <v>1.1737089201877935E-3</v>
      </c>
      <c r="K61" s="42">
        <f>候选人得票情况!K61/VLOOKUP(K$2,表1[#All],3,0)</f>
        <v>0</v>
      </c>
      <c r="L61" s="42">
        <f>候选人得票情况!L61/VLOOKUP(L$2,表1[#All],3,0)</f>
        <v>6.6760042121190438E-3</v>
      </c>
      <c r="M61" s="42">
        <f>候选人得票情况!M61/VLOOKUP(M$2,表1[#All],3,0)</f>
        <v>3.0244760942541474E-3</v>
      </c>
      <c r="N61" s="42">
        <f>候选人得票情况!N61/VLOOKUP(N$2,表1[#All],3,0)</f>
        <v>1.6097624302219914E-2</v>
      </c>
      <c r="O61" s="42">
        <f>候选人得票情况!O61/VLOOKUP(O$2,表1[#All],3,0)</f>
        <v>6.1624985042479357E-3</v>
      </c>
      <c r="P61" s="42">
        <f>候选人得票情况!P61/VLOOKUP(P$2,表1[#All],3,0)</f>
        <v>2.2326044498908591E-2</v>
      </c>
      <c r="Q61" s="42">
        <f>候选人得票情况!Q61/VLOOKUP(Q$2,表1[#All],3,0)</f>
        <v>6.3679518351279383E-3</v>
      </c>
      <c r="R61" s="42">
        <f>候选人得票情况!R61/VLOOKUP(R$2,表1[#All],3,0)</f>
        <v>1.8971697958782799E-2</v>
      </c>
      <c r="S61" s="42">
        <f>候选人得票情况!S61/VLOOKUP(S$2,表1[#All],3,0)</f>
        <v>1.4751621789744957E-3</v>
      </c>
      <c r="T61" s="42">
        <f>候选人得票情况!T61/VLOOKUP(T$2,表1[#All],3,0)</f>
        <v>9.0940946787031324E-3</v>
      </c>
      <c r="U61" s="42">
        <f>候选人得票情况!U61/VLOOKUP(U$2,表1[#All],3,0)</f>
        <v>0</v>
      </c>
      <c r="V61" s="42">
        <f>候选人得票情况!V61/VLOOKUP(V$2,表1[#All],3,0)</f>
        <v>9.75E-3</v>
      </c>
      <c r="W61" s="42">
        <f>候选人得票情况!W61/VLOOKUP(W$2,表1[#All],3,0)</f>
        <v>1.8518518518518517E-2</v>
      </c>
      <c r="X61" s="42">
        <f>候选人得票情况!X61/VLOOKUP(X$2,表1[#All],3,0)</f>
        <v>2.7149321266968326E-2</v>
      </c>
      <c r="Y61" s="42">
        <f>候选人得票情况!Y61/VLOOKUP(Y$2,表1[#All],3,0)</f>
        <v>3.5112230453885323E-3</v>
      </c>
      <c r="Z61" s="42">
        <f>候选人得票情况!Z61/VLOOKUP(Z$2,表1[#All],3,0)</f>
        <v>7.5477889900730163E-3</v>
      </c>
      <c r="AA61" s="42">
        <f>候选人得票情况!AA61/VLOOKUP(AA$2,表1[#All],3,0)</f>
        <v>1.4180092694769367E-2</v>
      </c>
      <c r="AB61" s="42">
        <f>候选人得票情况!AB61/VLOOKUP(AB$2,表1[#All],3,0)</f>
        <v>7.6259998446843212E-3</v>
      </c>
      <c r="AC61" s="42">
        <f>候选人得票情况!AC61/VLOOKUP(AC$2,表1[#All],3,0)</f>
        <v>1.5657403566984654E-2</v>
      </c>
      <c r="AD61" s="42">
        <f>候选人得票情况!AD61/VLOOKUP(AD$2,表1[#All],3,0)</f>
        <v>8.0000000000000004E-4</v>
      </c>
      <c r="AE61" s="42">
        <f>候选人得票情况!AE61/VLOOKUP(AE$2,表1[#All],3,0)</f>
        <v>1.2277470841006752E-2</v>
      </c>
      <c r="AF61" s="42">
        <f>候选人得票情况!AF61/VLOOKUP(AF$2,表1[#All],3,0)</f>
        <v>5.2435885213080371E-3</v>
      </c>
      <c r="AG61" s="42">
        <f>候选人得票情况!AG61/VLOOKUP(AG$2,表1[#All],3,0)</f>
        <v>1.1818065670116264E-2</v>
      </c>
      <c r="AH61" s="43">
        <f>候选人得票情况!AH61/SUM(表1[[#All],[抽样数]])</f>
        <v>8.6961312920618671E-3</v>
      </c>
      <c r="AI61" t="str">
        <f t="shared" si="0"/>
        <v>甘肃</v>
      </c>
    </row>
    <row r="62" spans="1:35">
      <c r="A62" s="27">
        <v>160</v>
      </c>
      <c r="B62" s="26" t="str">
        <f>VLOOKUP(A62,候选人编号!$A$2:$B$65,2,0)</f>
        <v>熊宁</v>
      </c>
      <c r="C62" s="42">
        <f>候选人得票情况!C62/VLOOKUP(C$2,表1[#All],3,0)</f>
        <v>6.3162566790146641E-3</v>
      </c>
      <c r="D62" s="42">
        <f>候选人得票情况!D62/VLOOKUP(D$2,表1[#All],3,0)</f>
        <v>4.876926616057051E-3</v>
      </c>
      <c r="E62" s="42">
        <f>候选人得票情况!E62/VLOOKUP(E$2,表1[#All],3,0)</f>
        <v>4.8688394276629569E-3</v>
      </c>
      <c r="F62" s="42">
        <f>候选人得票情况!F62/VLOOKUP(F$2,表1[#All],3,0)</f>
        <v>6.0184155037774035E-3</v>
      </c>
      <c r="G62" s="42">
        <f>候选人得票情况!G62/VLOOKUP(G$2,表1[#All],3,0)</f>
        <v>2.3425414364640886E-2</v>
      </c>
      <c r="H62" s="42">
        <f>候选人得票情况!H62/VLOOKUP(H$2,表1[#All],3,0)</f>
        <v>9.0071855075397229E-3</v>
      </c>
      <c r="I62" s="42">
        <f>候选人得票情况!I62/VLOOKUP(I$2,表1[#All],3,0)</f>
        <v>7.3713808040124628E-3</v>
      </c>
      <c r="J62" s="42">
        <f>候选人得票情况!J62/VLOOKUP(J$2,表1[#All],3,0)</f>
        <v>1.1150234741784037E-2</v>
      </c>
      <c r="K62" s="42">
        <f>候选人得票情况!K62/VLOOKUP(K$2,表1[#All],3,0)</f>
        <v>0</v>
      </c>
      <c r="L62" s="42">
        <f>候选人得票情况!L62/VLOOKUP(L$2,表1[#All],3,0)</f>
        <v>9.5590565671229803E-3</v>
      </c>
      <c r="M62" s="42">
        <f>候选人得票情况!M62/VLOOKUP(M$2,表1[#All],3,0)</f>
        <v>2.9397386174754752E-3</v>
      </c>
      <c r="N62" s="42">
        <f>候选人得票情况!N62/VLOOKUP(N$2,表1[#All],3,0)</f>
        <v>1.1683759574191873E-2</v>
      </c>
      <c r="O62" s="42">
        <f>候选人得票情况!O62/VLOOKUP(O$2,表1[#All],3,0)</f>
        <v>7.0400063818754736E-3</v>
      </c>
      <c r="P62" s="42">
        <f>候选人得票情况!P62/VLOOKUP(P$2,表1[#All],3,0)</f>
        <v>2.0411289396086239E-2</v>
      </c>
      <c r="Q62" s="42">
        <f>候选人得票情况!Q62/VLOOKUP(Q$2,表1[#All],3,0)</f>
        <v>6.1942804214426307E-3</v>
      </c>
      <c r="R62" s="42">
        <f>候选人得票情况!R62/VLOOKUP(R$2,表1[#All],3,0)</f>
        <v>2.0985087819809792E-2</v>
      </c>
      <c r="S62" s="42">
        <f>候选人得票情况!S62/VLOOKUP(S$2,表1[#All],3,0)</f>
        <v>3.5368346218786102E-3</v>
      </c>
      <c r="T62" s="42">
        <f>候选人得票情况!T62/VLOOKUP(T$2,表1[#All],3,0)</f>
        <v>6.1739725341654287E-3</v>
      </c>
      <c r="U62" s="42">
        <f>候选人得票情况!U62/VLOOKUP(U$2,表1[#All],3,0)</f>
        <v>0</v>
      </c>
      <c r="V62" s="42">
        <f>候选人得票情况!V62/VLOOKUP(V$2,表1[#All],3,0)</f>
        <v>6.0000000000000001E-3</v>
      </c>
      <c r="W62" s="42">
        <f>候选人得票情况!W62/VLOOKUP(W$2,表1[#All],3,0)</f>
        <v>3.968253968253968E-2</v>
      </c>
      <c r="X62" s="42">
        <f>候选人得票情况!X62/VLOOKUP(X$2,表1[#All],3,0)</f>
        <v>2.7979838478721576E-2</v>
      </c>
      <c r="Y62" s="42">
        <f>候选人得票情况!Y62/VLOOKUP(Y$2,表1[#All],3,0)</f>
        <v>3.3825394782800522E-3</v>
      </c>
      <c r="Z62" s="42">
        <f>候选人得票情况!Z62/VLOOKUP(Z$2,表1[#All],3,0)</f>
        <v>0.58946591188776765</v>
      </c>
      <c r="AA62" s="42">
        <f>候选人得票情况!AA62/VLOOKUP(AA$2,表1[#All],3,0)</f>
        <v>1.3021408077687044E-2</v>
      </c>
      <c r="AB62" s="42">
        <f>候选人得票情况!AB62/VLOOKUP(AB$2,表1[#All],3,0)</f>
        <v>7.6415314125961014E-3</v>
      </c>
      <c r="AC62" s="42">
        <f>候选人得票情况!AC62/VLOOKUP(AC$2,表1[#All],3,0)</f>
        <v>1.4931563666528411E-2</v>
      </c>
      <c r="AD62" s="42">
        <f>候选人得票情况!AD62/VLOOKUP(AD$2,表1[#All],3,0)</f>
        <v>2.2000000000000001E-3</v>
      </c>
      <c r="AE62" s="42">
        <f>候选人得票情况!AE62/VLOOKUP(AE$2,表1[#All],3,0)</f>
        <v>1.0435850214855739E-2</v>
      </c>
      <c r="AF62" s="42">
        <f>候选人得票情况!AF62/VLOOKUP(AF$2,表1[#All],3,0)</f>
        <v>8.7710935265516259E-3</v>
      </c>
      <c r="AG62" s="42">
        <f>候选人得票情况!AG62/VLOOKUP(AG$2,表1[#All],3,0)</f>
        <v>6.4520250415229337E-3</v>
      </c>
      <c r="AH62" s="43">
        <f>候选人得票情况!AH62/SUM(表1[[#All],[抽样数]])</f>
        <v>1.4586170254634184E-2</v>
      </c>
      <c r="AI62" t="str">
        <f t="shared" si="0"/>
        <v>陕西</v>
      </c>
    </row>
    <row r="63" spans="1:35">
      <c r="A63" s="27">
        <v>161</v>
      </c>
      <c r="B63" s="26" t="str">
        <f>VLOOKUP(A63,候选人编号!$A$2:$B$65,2,0)</f>
        <v>翟美卿</v>
      </c>
      <c r="C63" s="42">
        <f>候选人得票情况!C63/VLOOKUP(C$2,表1[#All],3,0)</f>
        <v>3.286160569487359E-3</v>
      </c>
      <c r="D63" s="42">
        <f>候选人得票情况!D63/VLOOKUP(D$2,表1[#All],3,0)</f>
        <v>4.2788129744651482E-3</v>
      </c>
      <c r="E63" s="42">
        <f>候选人得票情况!E63/VLOOKUP(E$2,表1[#All],3,0)</f>
        <v>1.7140302066772654E-3</v>
      </c>
      <c r="F63" s="42">
        <f>候选人得票情况!F63/VLOOKUP(F$2,表1[#All],3,0)</f>
        <v>4.5879822414359433E-3</v>
      </c>
      <c r="G63" s="42">
        <f>候选人得票情况!G63/VLOOKUP(G$2,表1[#All],3,0)</f>
        <v>2.4861878453038673E-2</v>
      </c>
      <c r="H63" s="42">
        <f>候选人得票情况!H63/VLOOKUP(H$2,表1[#All],3,0)</f>
        <v>8.9059811759943323E-3</v>
      </c>
      <c r="I63" s="42">
        <f>候选人得票情况!I63/VLOOKUP(I$2,表1[#All],3,0)</f>
        <v>8.0173265445702569E-3</v>
      </c>
      <c r="J63" s="42">
        <f>候选人得票情况!J63/VLOOKUP(J$2,表1[#All],3,0)</f>
        <v>0</v>
      </c>
      <c r="K63" s="42">
        <f>候选人得票情况!K63/VLOOKUP(K$2,表1[#All],3,0)</f>
        <v>0</v>
      </c>
      <c r="L63" s="42">
        <f>候选人得票情况!L63/VLOOKUP(L$2,表1[#All],3,0)</f>
        <v>4.4063672517967957E-3</v>
      </c>
      <c r="M63" s="42">
        <f>候选人得票情况!M63/VLOOKUP(M$2,表1[#All],3,0)</f>
        <v>9.3146041782094322E-3</v>
      </c>
      <c r="N63" s="42">
        <f>候选人得票情况!N63/VLOOKUP(N$2,表1[#All],3,0)</f>
        <v>1.1943398675840582E-2</v>
      </c>
      <c r="O63" s="42">
        <f>候选人得票情况!O63/VLOOKUP(O$2,表1[#All],3,0)</f>
        <v>5.3049339874755696E-3</v>
      </c>
      <c r="P63" s="42">
        <f>候选人得票情况!P63/VLOOKUP(P$2,表1[#All],3,0)</f>
        <v>1.4245777964998277E-2</v>
      </c>
      <c r="Q63" s="42">
        <f>候选人得票情况!Q63/VLOOKUP(Q$2,表1[#All],3,0)</f>
        <v>4.8820964069314189E-3</v>
      </c>
      <c r="R63" s="42">
        <f>候选人得票情况!R63/VLOOKUP(R$2,表1[#All],3,0)</f>
        <v>1.2898790329181058E-2</v>
      </c>
      <c r="S63" s="42">
        <f>候选人得票情况!S63/VLOOKUP(S$2,表1[#All],3,0)</f>
        <v>4.9231316093486183E-3</v>
      </c>
      <c r="T63" s="42">
        <f>候选人得票情况!T63/VLOOKUP(T$2,表1[#All],3,0)</f>
        <v>6.3742094812194432E-3</v>
      </c>
      <c r="U63" s="42">
        <f>候选人得票情况!U63/VLOOKUP(U$2,表1[#All],3,0)</f>
        <v>0</v>
      </c>
      <c r="V63" s="42">
        <f>候选人得票情况!V63/VLOOKUP(V$2,表1[#All],3,0)</f>
        <v>4.4999999999999997E-3</v>
      </c>
      <c r="W63" s="42">
        <f>候选人得票情况!W63/VLOOKUP(W$2,表1[#All],3,0)</f>
        <v>6.6137566137566134E-3</v>
      </c>
      <c r="X63" s="42">
        <f>候选人得票情况!X63/VLOOKUP(X$2,表1[#All],3,0)</f>
        <v>1.9922866907230274E-2</v>
      </c>
      <c r="Y63" s="42">
        <f>候选人得票情况!Y63/VLOOKUP(Y$2,表1[#All],3,0)</f>
        <v>2.8494218431163484E-3</v>
      </c>
      <c r="Z63" s="42">
        <f>候选人得票情况!Z63/VLOOKUP(Z$2,表1[#All],3,0)</f>
        <v>2.8796455820822051E-2</v>
      </c>
      <c r="AA63" s="42">
        <f>候选人得票情况!AA63/VLOOKUP(AA$2,表1[#All],3,0)</f>
        <v>0.12933127344956963</v>
      </c>
      <c r="AB63" s="42">
        <f>候选人得票情况!AB63/VLOOKUP(AB$2,表1[#All],3,0)</f>
        <v>6.2592218684476199E-3</v>
      </c>
      <c r="AC63" s="42">
        <f>候选人得票情况!AC63/VLOOKUP(AC$2,表1[#All],3,0)</f>
        <v>1.2494815429282456E-2</v>
      </c>
      <c r="AD63" s="42">
        <f>候选人得票情况!AD63/VLOOKUP(AD$2,表1[#All],3,0)</f>
        <v>5.9999999999999995E-4</v>
      </c>
      <c r="AE63" s="42">
        <f>候选人得票情况!AE63/VLOOKUP(AE$2,表1[#All],3,0)</f>
        <v>1.4241866175567833E-2</v>
      </c>
      <c r="AF63" s="42">
        <f>候选人得票情况!AF63/VLOOKUP(AF$2,表1[#All],3,0)</f>
        <v>0.10134426542091715</v>
      </c>
      <c r="AG63" s="42">
        <f>候选人得票情况!AG63/VLOOKUP(AG$2,表1[#All],3,0)</f>
        <v>6.7075507857416632E-3</v>
      </c>
      <c r="AH63" s="43">
        <f>候选人得票情况!AH63/SUM(表1[[#All],[抽样数]])</f>
        <v>1.0110590735566138E-2</v>
      </c>
      <c r="AI63" t="str">
        <f t="shared" si="0"/>
        <v>上海</v>
      </c>
    </row>
    <row r="64" spans="1:35">
      <c r="A64" s="27">
        <v>162</v>
      </c>
      <c r="B64" s="26" t="str">
        <f>VLOOKUP(A64,候选人编号!$A$2:$B$65,2,0)</f>
        <v>裴春亮</v>
      </c>
      <c r="C64" s="42">
        <f>候选人得票情况!C64/VLOOKUP(C$2,表1[#All],3,0)</f>
        <v>1.9290189316990732E-3</v>
      </c>
      <c r="D64" s="42">
        <f>候选人得票情况!D64/VLOOKUP(D$2,表1[#All],3,0)</f>
        <v>2.7145157579940189E-3</v>
      </c>
      <c r="E64" s="42">
        <f>候选人得票情况!E64/VLOOKUP(E$2,表1[#All],3,0)</f>
        <v>1.6395071542130366E-3</v>
      </c>
      <c r="F64" s="42">
        <f>候选人得票情况!F64/VLOOKUP(F$2,表1[#All],3,0)</f>
        <v>3.6767432743147165E-3</v>
      </c>
      <c r="G64" s="42">
        <f>候选人得票情况!G64/VLOOKUP(G$2,表1[#All],3,0)</f>
        <v>2.1767955801104973E-2</v>
      </c>
      <c r="H64" s="42">
        <f>候选人得票情况!H64/VLOOKUP(H$2,表1[#All],3,0)</f>
        <v>6.0722598927234082E-3</v>
      </c>
      <c r="I64" s="42">
        <f>候选人得票情况!I64/VLOOKUP(I$2,表1[#All],3,0)</f>
        <v>3.8376776350786536E-3</v>
      </c>
      <c r="J64" s="42">
        <f>候选人得票情况!J64/VLOOKUP(J$2,表1[#All],3,0)</f>
        <v>1.1737089201877935E-3</v>
      </c>
      <c r="K64" s="42">
        <f>候选人得票情况!K64/VLOOKUP(K$2,表1[#All],3,0)</f>
        <v>0</v>
      </c>
      <c r="L64" s="42">
        <f>候选人得票情况!L64/VLOOKUP(L$2,表1[#All],3,0)</f>
        <v>6.083035997260078E-3</v>
      </c>
      <c r="M64" s="42">
        <f>候选人得票情况!M64/VLOOKUP(M$2,表1[#All],3,0)</f>
        <v>0.56263729100805004</v>
      </c>
      <c r="N64" s="42">
        <f>候选人得票情况!N64/VLOOKUP(N$2,表1[#All],3,0)</f>
        <v>8.0488121511099568E-3</v>
      </c>
      <c r="O64" s="42">
        <f>候选人得票情况!O64/VLOOKUP(O$2,表1[#All],3,0)</f>
        <v>4.3077659447170041E-3</v>
      </c>
      <c r="P64" s="42">
        <f>候选人得票情况!P64/VLOOKUP(P$2,表1[#All],3,0)</f>
        <v>1.5279745720522346E-2</v>
      </c>
      <c r="Q64" s="42">
        <f>候选人得票情况!Q64/VLOOKUP(Q$2,表1[#All],3,0)</f>
        <v>3.8400679248195746E-3</v>
      </c>
      <c r="R64" s="42">
        <f>候选人得票情况!R64/VLOOKUP(R$2,表1[#All],3,0)</f>
        <v>1.5337774794977983E-2</v>
      </c>
      <c r="S64" s="42">
        <f>候选人得票情况!S64/VLOOKUP(S$2,表1[#All],3,0)</f>
        <v>1.7595307917888563E-3</v>
      </c>
      <c r="T64" s="42">
        <f>候选人得票情况!T64/VLOOKUP(T$2,表1[#All],3,0)</f>
        <v>4.4552720719518097E-3</v>
      </c>
      <c r="U64" s="42">
        <f>候选人得票情况!U64/VLOOKUP(U$2,表1[#All],3,0)</f>
        <v>0</v>
      </c>
      <c r="V64" s="42">
        <f>候选人得票情况!V64/VLOOKUP(V$2,表1[#All],3,0)</f>
        <v>1.4250000000000001E-2</v>
      </c>
      <c r="W64" s="42">
        <f>候选人得票情况!W64/VLOOKUP(W$2,表1[#All],3,0)</f>
        <v>5.9523809523809521E-3</v>
      </c>
      <c r="X64" s="42">
        <f>候选人得票情况!X64/VLOOKUP(X$2,表1[#All],3,0)</f>
        <v>1.5655726750291157E-2</v>
      </c>
      <c r="Y64" s="42">
        <f>候选人得票情况!Y64/VLOOKUP(Y$2,表1[#All],3,0)</f>
        <v>1.8107616228836148E-3</v>
      </c>
      <c r="Z64" s="42">
        <f>候选人得票情况!Z64/VLOOKUP(Z$2,表1[#All],3,0)</f>
        <v>3.3636885716629749E-3</v>
      </c>
      <c r="AA64" s="42">
        <f>候选人得票情况!AA64/VLOOKUP(AA$2,表1[#All],3,0)</f>
        <v>0.11046126682851468</v>
      </c>
      <c r="AB64" s="42">
        <f>候选人得票情况!AB64/VLOOKUP(AB$2,表1[#All],3,0)</f>
        <v>5.6690222877999533E-3</v>
      </c>
      <c r="AC64" s="42">
        <f>候选人得票情况!AC64/VLOOKUP(AC$2,表1[#All],3,0)</f>
        <v>1.5138946495230196E-2</v>
      </c>
      <c r="AD64" s="42">
        <f>候选人得票情况!AD64/VLOOKUP(AD$2,表1[#All],3,0)</f>
        <v>2E-3</v>
      </c>
      <c r="AE64" s="42">
        <f>候选人得票情况!AE64/VLOOKUP(AE$2,表1[#All],3,0)</f>
        <v>1.1049723756906077E-2</v>
      </c>
      <c r="AF64" s="42">
        <f>候选人得票情况!AF64/VLOOKUP(AF$2,表1[#All],3,0)</f>
        <v>7.5316998760606348E-3</v>
      </c>
      <c r="AG64" s="42">
        <f>候选人得票情况!AG64/VLOOKUP(AG$2,表1[#All],3,0)</f>
        <v>1.1818065670116264E-2</v>
      </c>
      <c r="AH64" s="43">
        <f>候选人得票情况!AH64/SUM(表1[[#All],[抽样数]])</f>
        <v>7.4867960171592737E-2</v>
      </c>
      <c r="AI64" t="str">
        <f t="shared" si="0"/>
        <v>河南</v>
      </c>
    </row>
    <row r="65" spans="1:35">
      <c r="A65" s="27">
        <v>163</v>
      </c>
      <c r="B65" s="26" t="str">
        <f>VLOOKUP(A65,候选人编号!$A$2:$B$65,2,0)</f>
        <v>德央</v>
      </c>
      <c r="C65" s="42">
        <f>候选人得票情况!C65/VLOOKUP(C$2,表1[#All],3,0)</f>
        <v>1.3486061557896173E-3</v>
      </c>
      <c r="D65" s="42">
        <f>候选人得票情况!D65/VLOOKUP(D$2,表1[#All],3,0)</f>
        <v>2.4384633080285255E-3</v>
      </c>
      <c r="E65" s="42">
        <f>候选人得票情况!E65/VLOOKUP(E$2,表1[#All],3,0)</f>
        <v>5.9121621621621625E-3</v>
      </c>
      <c r="F65" s="42">
        <f>候选人得票情况!F65/VLOOKUP(F$2,表1[#All],3,0)</f>
        <v>5.1177723385994467E-3</v>
      </c>
      <c r="G65" s="42">
        <f>候选人得票情况!G65/VLOOKUP(G$2,表1[#All],3,0)</f>
        <v>1.2375690607734807E-2</v>
      </c>
      <c r="H65" s="42">
        <f>候选人得票情况!H65/VLOOKUP(H$2,表1[#All],3,0)</f>
        <v>6.3758728873595794E-3</v>
      </c>
      <c r="I65" s="42">
        <f>候选人得票情况!I65/VLOOKUP(I$2,表1[#All],3,0)</f>
        <v>5.3575499658028722E-3</v>
      </c>
      <c r="J65" s="42">
        <f>候选人得票情况!J65/VLOOKUP(J$2,表1[#All],3,0)</f>
        <v>2.9342723004694834E-3</v>
      </c>
      <c r="K65" s="42">
        <f>候选人得票情况!K65/VLOOKUP(K$2,表1[#All],3,0)</f>
        <v>0</v>
      </c>
      <c r="L65" s="42">
        <f>候选人得票情况!L65/VLOOKUP(L$2,表1[#All],3,0)</f>
        <v>3.0261826137629967E-3</v>
      </c>
      <c r="M65" s="42">
        <f>候选人得票情况!M65/VLOOKUP(M$2,表1[#All],3,0)</f>
        <v>2.6203435126943259E-2</v>
      </c>
      <c r="N65" s="42">
        <f>候选人得票情况!N65/VLOOKUP(N$2,表1[#All],3,0)</f>
        <v>7.010255744515124E-3</v>
      </c>
      <c r="O65" s="42">
        <f>候选人得票情况!O65/VLOOKUP(O$2,表1[#All],3,0)</f>
        <v>2.9715607674205258E-3</v>
      </c>
      <c r="P65" s="42">
        <f>候选人得票情况!P65/VLOOKUP(P$2,表1[#All],3,0)</f>
        <v>1.1143874698426072E-2</v>
      </c>
      <c r="Q65" s="42">
        <f>候选人得票情况!Q65/VLOOKUP(Q$2,表1[#All],3,0)</f>
        <v>2.4699934390799276E-3</v>
      </c>
      <c r="R65" s="42">
        <f>候选人得票情况!R65/VLOOKUP(R$2,表1[#All],3,0)</f>
        <v>1.0738079258810627E-2</v>
      </c>
      <c r="S65" s="42">
        <f>候选人得票情况!S65/VLOOKUP(S$2,表1[#All],3,0)</f>
        <v>7.1092153203590155E-4</v>
      </c>
      <c r="T65" s="42">
        <f>候选人得票情况!T65/VLOOKUP(T$2,表1[#All],3,0)</f>
        <v>4.3718400106793039E-3</v>
      </c>
      <c r="U65" s="42">
        <f>候选人得票情况!U65/VLOOKUP(U$2,表1[#All],3,0)</f>
        <v>0</v>
      </c>
      <c r="V65" s="42">
        <f>候选人得票情况!V65/VLOOKUP(V$2,表1[#All],3,0)</f>
        <v>4.0000000000000001E-3</v>
      </c>
      <c r="W65" s="42">
        <f>候选人得票情况!W65/VLOOKUP(W$2,表1[#All],3,0)</f>
        <v>1.2566137566137565E-2</v>
      </c>
      <c r="X65" s="42">
        <f>候选人得票情况!X65/VLOOKUP(X$2,表1[#All],3,0)</f>
        <v>1.1455409817286214E-2</v>
      </c>
      <c r="Y65" s="42">
        <f>候选人得票情况!Y65/VLOOKUP(Y$2,表1[#All],3,0)</f>
        <v>1.8199533062485064E-3</v>
      </c>
      <c r="Z65" s="42">
        <f>候选人得票情况!Z65/VLOOKUP(Z$2,表1[#All],3,0)</f>
        <v>3.8559356797112148E-3</v>
      </c>
      <c r="AA65" s="42">
        <f>候选人得票情况!AA65/VLOOKUP(AA$2,表1[#All],3,0)</f>
        <v>5.9037740013242112E-3</v>
      </c>
      <c r="AB65" s="42">
        <f>候选人得票情况!AB65/VLOOKUP(AB$2,表1[#All],3,0)</f>
        <v>4.5973441018870853E-3</v>
      </c>
      <c r="AC65" s="42">
        <f>候选人得票情况!AC65/VLOOKUP(AC$2,表1[#All],3,0)</f>
        <v>1.0991289921194525E-2</v>
      </c>
      <c r="AD65" s="42">
        <f>候选人得票情况!AD65/VLOOKUP(AD$2,表1[#All],3,0)</f>
        <v>0.21920000000000001</v>
      </c>
      <c r="AE65" s="42">
        <f>候选人得票情况!AE65/VLOOKUP(AE$2,表1[#All],3,0)</f>
        <v>6.3842848373235114E-3</v>
      </c>
      <c r="AF65" s="42">
        <f>候选人得票情况!AF65/VLOOKUP(AF$2,表1[#All],3,0)</f>
        <v>4.6715606826198876E-3</v>
      </c>
      <c r="AG65" s="42">
        <f>候选人得票情况!AG65/VLOOKUP(AG$2,表1[#All],3,0)</f>
        <v>3.1940718027341254E-3</v>
      </c>
      <c r="AH65" s="43">
        <f>候选人得票情况!AH65/SUM(表1[[#All],[抽样数]])</f>
        <v>8.2577039631626589E-3</v>
      </c>
      <c r="AI65" t="str">
        <f t="shared" si="0"/>
        <v>西藏</v>
      </c>
    </row>
    <row r="66" spans="1:35" ht="15.5" thickBot="1">
      <c r="A66" s="28">
        <v>164</v>
      </c>
      <c r="B66" s="29" t="str">
        <f>VLOOKUP(A66,候选人编号!$A$2:$B$65,2,0)</f>
        <v>滕大韶</v>
      </c>
      <c r="C66" s="42">
        <f>候选人得票情况!C66/VLOOKUP(C$2,表1[#All],3,0)</f>
        <v>5.1127537172024106E-3</v>
      </c>
      <c r="D66" s="42">
        <f>候选人得票情况!D66/VLOOKUP(D$2,表1[#All],3,0)</f>
        <v>4.0487692661605708E-3</v>
      </c>
      <c r="E66" s="42">
        <f>候选人得票情况!E66/VLOOKUP(E$2,表1[#All],3,0)</f>
        <v>3.7758346581875995E-3</v>
      </c>
      <c r="F66" s="42">
        <f>候选人得票情况!F66/VLOOKUP(F$2,表1[#All],3,0)</f>
        <v>4.2912997870243807E-3</v>
      </c>
      <c r="G66" s="42">
        <f>候选人得票情况!G66/VLOOKUP(G$2,表1[#All],3,0)</f>
        <v>1.3701657458563535E-2</v>
      </c>
      <c r="H66" s="42">
        <f>候选人得票情况!H66/VLOOKUP(H$2,表1[#All],3,0)</f>
        <v>1.8621597004351786E-2</v>
      </c>
      <c r="I66" s="42">
        <f>候选人得票情况!I66/VLOOKUP(I$2,表1[#All],3,0)</f>
        <v>0.57872938673151453</v>
      </c>
      <c r="J66" s="42">
        <f>候选人得票情况!J66/VLOOKUP(J$2,表1[#All],3,0)</f>
        <v>0</v>
      </c>
      <c r="K66" s="42">
        <f>候选人得票情况!K66/VLOOKUP(K$2,表1[#All],3,0)</f>
        <v>0</v>
      </c>
      <c r="L66" s="42">
        <f>候选人得票情况!L66/VLOOKUP(L$2,表1[#All],3,0)</f>
        <v>4.1201067342786744E-3</v>
      </c>
      <c r="M66" s="42">
        <f>候选人得票情况!M66/VLOOKUP(M$2,表1[#All],3,0)</f>
        <v>3.2982433269237036E-3</v>
      </c>
      <c r="N66" s="42">
        <f>候选人得票情况!N66/VLOOKUP(N$2,表1[#All],3,0)</f>
        <v>9.2171881085291452E-3</v>
      </c>
      <c r="O66" s="42">
        <f>候选人得票情况!O66/VLOOKUP(O$2,表1[#All],3,0)</f>
        <v>3.8490686450480633E-3</v>
      </c>
      <c r="P66" s="42">
        <f>候选人得票情况!P66/VLOOKUP(P$2,表1[#All],3,0)</f>
        <v>1.7845517558304293E-2</v>
      </c>
      <c r="Q66" s="42">
        <f>候选人得票情况!Q66/VLOOKUP(Q$2,表1[#All],3,0)</f>
        <v>4.7277218169889234E-3</v>
      </c>
      <c r="R66" s="42">
        <f>候选人得票情况!R66/VLOOKUP(R$2,表1[#All],3,0)</f>
        <v>1.9724673028760374E-2</v>
      </c>
      <c r="S66" s="42">
        <f>候选人得票情况!S66/VLOOKUP(S$2,表1[#All],3,0)</f>
        <v>9.2419799164667198E-4</v>
      </c>
      <c r="T66" s="42">
        <f>候选人得票情况!T66/VLOOKUP(T$2,表1[#All],3,0)</f>
        <v>6.4075823057284454E-3</v>
      </c>
      <c r="U66" s="42">
        <f>候选人得票情况!U66/VLOOKUP(U$2,表1[#All],3,0)</f>
        <v>0</v>
      </c>
      <c r="V66" s="42">
        <f>候选人得票情况!V66/VLOOKUP(V$2,表1[#All],3,0)</f>
        <v>4.7499999999999999E-3</v>
      </c>
      <c r="W66" s="42">
        <f>候选人得票情况!W66/VLOOKUP(W$2,表1[#All],3,0)</f>
        <v>7.9365079365079361E-3</v>
      </c>
      <c r="X66" s="42">
        <f>候选人得票情况!X66/VLOOKUP(X$2,表1[#All],3,0)</f>
        <v>2.1517078106802603E-2</v>
      </c>
      <c r="Y66" s="42">
        <f>候选人得票情况!Y66/VLOOKUP(Y$2,表1[#All],3,0)</f>
        <v>3.0700222438737432E-3</v>
      </c>
      <c r="Z66" s="42">
        <f>候选人得票情况!Z66/VLOOKUP(Z$2,表1[#All],3,0)</f>
        <v>8.0400360981212563E-3</v>
      </c>
      <c r="AA66" s="42">
        <f>候选人得票情况!AA66/VLOOKUP(AA$2,表1[#All],3,0)</f>
        <v>9.6005296843963799E-3</v>
      </c>
      <c r="AB66" s="42">
        <f>候选人得票情况!AB66/VLOOKUP(AB$2,表1[#All],3,0)</f>
        <v>1.0483808340451969E-2</v>
      </c>
      <c r="AC66" s="42">
        <f>候选人得票情况!AC66/VLOOKUP(AC$2,表1[#All],3,0)</f>
        <v>1.2961426793861468E-2</v>
      </c>
      <c r="AD66" s="42">
        <f>候选人得票情况!AD66/VLOOKUP(AD$2,表1[#All],3,0)</f>
        <v>3.2000000000000002E-3</v>
      </c>
      <c r="AE66" s="42">
        <f>候选人得票情况!AE66/VLOOKUP(AE$2,表1[#All],3,0)</f>
        <v>9.4536525475752003E-3</v>
      </c>
      <c r="AF66" s="42">
        <f>候选人得票情况!AF66/VLOOKUP(AF$2,表1[#All],3,0)</f>
        <v>6.8643340642577941E-3</v>
      </c>
      <c r="AG66" s="42">
        <f>候选人得票情况!AG66/VLOOKUP(AG$2,表1[#All],3,0)</f>
        <v>4.4078190877730929E-3</v>
      </c>
      <c r="AH66" s="43">
        <f>候选人得票情况!AH66/SUM(表1[[#All],[抽样数]])</f>
        <v>1.9172734070604904E-2</v>
      </c>
      <c r="AI66" t="str">
        <f t="shared" si="0"/>
        <v>广西</v>
      </c>
    </row>
  </sheetData>
  <mergeCells count="4">
    <mergeCell ref="A1:B1"/>
    <mergeCell ref="C1:AG1"/>
    <mergeCell ref="AH1:AH2"/>
    <mergeCell ref="AI1:AI2"/>
  </mergeCells>
  <phoneticPr fontId="1" type="noConversion"/>
  <conditionalFormatting sqref="C3:AG66">
    <cfRule type="expression" dxfId="0" priority="1">
      <formula>C3&gt;=LARGE($C3:$AG3,2)</formula>
    </cfRule>
  </conditionalFormatting>
  <pageMargins left="0.7" right="0.7" top="0.75" bottom="0.75" header="0.3" footer="0.3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FD2778-086D-421B-A5CC-2F90BC3F769F}">
  <dimension ref="A1:AF66"/>
  <sheetViews>
    <sheetView topLeftCell="Q1" workbookViewId="0">
      <selection activeCell="B3" sqref="B3"/>
    </sheetView>
  </sheetViews>
  <sheetFormatPr defaultRowHeight="15"/>
  <sheetData>
    <row r="1" spans="1:32">
      <c r="B1">
        <v>11</v>
      </c>
      <c r="C1">
        <v>12</v>
      </c>
      <c r="D1">
        <v>13</v>
      </c>
      <c r="E1">
        <v>14</v>
      </c>
      <c r="F1">
        <v>15</v>
      </c>
      <c r="G1">
        <v>21</v>
      </c>
      <c r="H1">
        <v>22</v>
      </c>
      <c r="I1">
        <v>23</v>
      </c>
      <c r="J1">
        <v>31</v>
      </c>
      <c r="K1">
        <v>32</v>
      </c>
      <c r="L1">
        <v>33</v>
      </c>
      <c r="M1">
        <v>34</v>
      </c>
      <c r="N1">
        <v>35</v>
      </c>
      <c r="O1">
        <v>36</v>
      </c>
      <c r="P1">
        <v>37</v>
      </c>
      <c r="Q1">
        <v>41</v>
      </c>
      <c r="R1">
        <v>42</v>
      </c>
      <c r="S1">
        <v>43</v>
      </c>
      <c r="T1">
        <v>44</v>
      </c>
      <c r="U1">
        <v>45</v>
      </c>
      <c r="V1">
        <v>46</v>
      </c>
      <c r="W1">
        <v>50</v>
      </c>
      <c r="X1">
        <v>51</v>
      </c>
      <c r="Y1">
        <v>52</v>
      </c>
      <c r="Z1">
        <v>53</v>
      </c>
      <c r="AA1">
        <v>54</v>
      </c>
      <c r="AB1">
        <v>61</v>
      </c>
      <c r="AC1">
        <v>62</v>
      </c>
      <c r="AD1">
        <v>63</v>
      </c>
      <c r="AE1">
        <v>64</v>
      </c>
      <c r="AF1">
        <v>65</v>
      </c>
    </row>
    <row r="2" spans="1:32">
      <c r="B2" s="17" t="s">
        <v>23</v>
      </c>
      <c r="C2" s="17" t="s">
        <v>2</v>
      </c>
      <c r="D2" s="17" t="s">
        <v>4</v>
      </c>
      <c r="E2" s="17" t="s">
        <v>7</v>
      </c>
      <c r="F2" s="17" t="s">
        <v>8</v>
      </c>
      <c r="G2" s="17" t="s">
        <v>10</v>
      </c>
      <c r="H2" s="17" t="s">
        <v>12</v>
      </c>
      <c r="I2" s="17" t="s">
        <v>24</v>
      </c>
      <c r="J2" s="17" t="s">
        <v>3</v>
      </c>
      <c r="K2" s="17" t="s">
        <v>15</v>
      </c>
      <c r="L2" s="17" t="s">
        <v>17</v>
      </c>
      <c r="M2" s="17" t="s">
        <v>0</v>
      </c>
      <c r="N2" s="17" t="s">
        <v>20</v>
      </c>
      <c r="O2" s="17" t="s">
        <v>5</v>
      </c>
      <c r="P2" s="17" t="s">
        <v>6</v>
      </c>
      <c r="Q2" s="17" t="s">
        <v>9</v>
      </c>
      <c r="R2" s="17" t="s">
        <v>11</v>
      </c>
      <c r="S2" s="17" t="s">
        <v>13</v>
      </c>
      <c r="T2" s="17" t="s">
        <v>14</v>
      </c>
      <c r="U2" s="17" t="s">
        <v>25</v>
      </c>
      <c r="V2" s="17" t="s">
        <v>103</v>
      </c>
      <c r="W2" s="17" t="s">
        <v>1</v>
      </c>
      <c r="X2" s="17" t="s">
        <v>16</v>
      </c>
      <c r="Y2" s="17" t="s">
        <v>18</v>
      </c>
      <c r="Z2" s="17" t="s">
        <v>19</v>
      </c>
      <c r="AA2" s="17" t="s">
        <v>26</v>
      </c>
      <c r="AB2" s="17" t="s">
        <v>21</v>
      </c>
      <c r="AC2" s="17" t="s">
        <v>102</v>
      </c>
      <c r="AD2" s="17" t="s">
        <v>22</v>
      </c>
      <c r="AE2" s="17" t="s">
        <v>27</v>
      </c>
      <c r="AF2" s="17" t="s">
        <v>28</v>
      </c>
    </row>
    <row r="3" spans="1:32">
      <c r="A3">
        <v>101</v>
      </c>
      <c r="B3">
        <v>413</v>
      </c>
      <c r="C3">
        <v>893</v>
      </c>
      <c r="D3">
        <v>2515</v>
      </c>
      <c r="E3">
        <v>1116</v>
      </c>
      <c r="F3">
        <v>0</v>
      </c>
      <c r="G3">
        <v>829</v>
      </c>
      <c r="H3">
        <v>540</v>
      </c>
      <c r="I3">
        <v>94</v>
      </c>
      <c r="J3">
        <v>2506</v>
      </c>
      <c r="K3">
        <v>2676</v>
      </c>
      <c r="L3">
        <v>156</v>
      </c>
      <c r="M3">
        <v>1380</v>
      </c>
      <c r="N3">
        <v>1076</v>
      </c>
      <c r="O3">
        <v>306</v>
      </c>
      <c r="P3">
        <v>5729</v>
      </c>
      <c r="Q3">
        <v>1984</v>
      </c>
      <c r="R3">
        <v>582</v>
      </c>
      <c r="S3">
        <v>765</v>
      </c>
      <c r="T3">
        <v>195</v>
      </c>
      <c r="U3">
        <v>640</v>
      </c>
      <c r="V3">
        <v>0</v>
      </c>
      <c r="W3">
        <v>80</v>
      </c>
      <c r="X3">
        <v>926</v>
      </c>
      <c r="Y3">
        <v>23</v>
      </c>
      <c r="Z3">
        <v>152</v>
      </c>
      <c r="AA3">
        <v>0</v>
      </c>
      <c r="AB3">
        <v>217</v>
      </c>
      <c r="AC3">
        <v>120</v>
      </c>
      <c r="AD3">
        <v>32</v>
      </c>
      <c r="AE3">
        <v>15</v>
      </c>
      <c r="AF3">
        <v>165</v>
      </c>
    </row>
    <row r="4" spans="1:32">
      <c r="A4">
        <v>102</v>
      </c>
      <c r="B4">
        <v>146</v>
      </c>
      <c r="C4">
        <v>641</v>
      </c>
      <c r="D4">
        <v>889</v>
      </c>
      <c r="E4">
        <v>109</v>
      </c>
      <c r="F4">
        <v>0</v>
      </c>
      <c r="G4">
        <v>286</v>
      </c>
      <c r="H4">
        <v>458</v>
      </c>
      <c r="I4">
        <v>34</v>
      </c>
      <c r="J4">
        <v>2310</v>
      </c>
      <c r="K4">
        <v>1406</v>
      </c>
      <c r="L4">
        <v>126</v>
      </c>
      <c r="M4">
        <v>51042</v>
      </c>
      <c r="N4">
        <v>639</v>
      </c>
      <c r="O4">
        <v>203</v>
      </c>
      <c r="P4">
        <v>2251</v>
      </c>
      <c r="Q4">
        <v>725</v>
      </c>
      <c r="R4">
        <v>238</v>
      </c>
      <c r="S4">
        <v>506</v>
      </c>
      <c r="T4">
        <v>118</v>
      </c>
      <c r="U4">
        <v>298</v>
      </c>
      <c r="V4">
        <v>0</v>
      </c>
      <c r="W4">
        <v>180</v>
      </c>
      <c r="X4">
        <v>378</v>
      </c>
      <c r="Y4">
        <v>0</v>
      </c>
      <c r="Z4">
        <v>112</v>
      </c>
      <c r="AA4">
        <v>0</v>
      </c>
      <c r="AB4">
        <v>59</v>
      </c>
      <c r="AC4">
        <v>97</v>
      </c>
      <c r="AD4">
        <v>18</v>
      </c>
      <c r="AE4">
        <v>50</v>
      </c>
      <c r="AF4">
        <v>40</v>
      </c>
    </row>
    <row r="5" spans="1:32">
      <c r="A5">
        <v>103</v>
      </c>
      <c r="B5">
        <v>171</v>
      </c>
      <c r="C5">
        <v>627</v>
      </c>
      <c r="D5">
        <v>930</v>
      </c>
      <c r="E5">
        <v>122</v>
      </c>
      <c r="F5">
        <v>0</v>
      </c>
      <c r="G5">
        <v>480</v>
      </c>
      <c r="H5">
        <v>368</v>
      </c>
      <c r="I5">
        <v>45</v>
      </c>
      <c r="J5">
        <v>864</v>
      </c>
      <c r="K5">
        <v>1283</v>
      </c>
      <c r="L5">
        <v>137</v>
      </c>
      <c r="M5">
        <v>1241</v>
      </c>
      <c r="N5">
        <v>479</v>
      </c>
      <c r="O5">
        <v>58</v>
      </c>
      <c r="P5">
        <v>2046</v>
      </c>
      <c r="Q5">
        <v>367</v>
      </c>
      <c r="R5">
        <v>248</v>
      </c>
      <c r="S5">
        <v>574</v>
      </c>
      <c r="T5">
        <v>120</v>
      </c>
      <c r="U5">
        <v>277</v>
      </c>
      <c r="V5">
        <v>0</v>
      </c>
      <c r="W5">
        <v>85</v>
      </c>
      <c r="X5">
        <v>358</v>
      </c>
      <c r="Y5">
        <v>0</v>
      </c>
      <c r="Z5">
        <v>92</v>
      </c>
      <c r="AA5">
        <v>1</v>
      </c>
      <c r="AB5">
        <v>126</v>
      </c>
      <c r="AC5">
        <v>114</v>
      </c>
      <c r="AD5">
        <v>6</v>
      </c>
      <c r="AE5">
        <v>26</v>
      </c>
      <c r="AF5">
        <v>136</v>
      </c>
    </row>
    <row r="6" spans="1:32">
      <c r="A6">
        <v>104</v>
      </c>
      <c r="B6">
        <v>119</v>
      </c>
      <c r="C6">
        <v>7307</v>
      </c>
      <c r="D6">
        <v>581</v>
      </c>
      <c r="E6">
        <v>121</v>
      </c>
      <c r="F6">
        <v>0</v>
      </c>
      <c r="G6">
        <v>313</v>
      </c>
      <c r="H6">
        <v>406</v>
      </c>
      <c r="I6">
        <v>48</v>
      </c>
      <c r="J6">
        <v>734</v>
      </c>
      <c r="K6">
        <v>1467</v>
      </c>
      <c r="L6">
        <v>135</v>
      </c>
      <c r="M6">
        <v>299</v>
      </c>
      <c r="N6">
        <v>433</v>
      </c>
      <c r="O6">
        <v>59</v>
      </c>
      <c r="P6">
        <v>2081</v>
      </c>
      <c r="Q6">
        <v>679</v>
      </c>
      <c r="R6">
        <v>294</v>
      </c>
      <c r="S6">
        <v>329</v>
      </c>
      <c r="T6">
        <v>126</v>
      </c>
      <c r="U6">
        <v>291</v>
      </c>
      <c r="V6">
        <v>0</v>
      </c>
      <c r="W6">
        <v>97</v>
      </c>
      <c r="X6">
        <v>350</v>
      </c>
      <c r="Y6">
        <v>6</v>
      </c>
      <c r="Z6">
        <v>95</v>
      </c>
      <c r="AA6">
        <v>2</v>
      </c>
      <c r="AB6">
        <v>110</v>
      </c>
      <c r="AC6">
        <v>126</v>
      </c>
      <c r="AD6">
        <v>15</v>
      </c>
      <c r="AE6">
        <v>15</v>
      </c>
      <c r="AF6">
        <v>118</v>
      </c>
    </row>
    <row r="7" spans="1:32">
      <c r="A7">
        <v>105</v>
      </c>
      <c r="B7">
        <v>134</v>
      </c>
      <c r="C7">
        <v>8713</v>
      </c>
      <c r="D7">
        <v>813</v>
      </c>
      <c r="E7">
        <v>126</v>
      </c>
      <c r="F7">
        <v>0</v>
      </c>
      <c r="G7">
        <v>462</v>
      </c>
      <c r="H7">
        <v>444</v>
      </c>
      <c r="I7">
        <v>60</v>
      </c>
      <c r="J7">
        <v>228</v>
      </c>
      <c r="K7">
        <v>2364</v>
      </c>
      <c r="L7">
        <v>106</v>
      </c>
      <c r="M7">
        <v>752</v>
      </c>
      <c r="N7">
        <v>516</v>
      </c>
      <c r="O7">
        <v>173</v>
      </c>
      <c r="P7">
        <v>2442</v>
      </c>
      <c r="Q7">
        <v>830</v>
      </c>
      <c r="R7">
        <v>256</v>
      </c>
      <c r="S7">
        <v>357</v>
      </c>
      <c r="T7">
        <v>129</v>
      </c>
      <c r="U7">
        <v>301</v>
      </c>
      <c r="V7">
        <v>0</v>
      </c>
      <c r="W7">
        <v>46</v>
      </c>
      <c r="X7">
        <v>353</v>
      </c>
      <c r="Y7">
        <v>9</v>
      </c>
      <c r="Z7">
        <v>94</v>
      </c>
      <c r="AA7">
        <v>0</v>
      </c>
      <c r="AB7">
        <v>111</v>
      </c>
      <c r="AC7">
        <v>118</v>
      </c>
      <c r="AD7">
        <v>17</v>
      </c>
      <c r="AE7">
        <v>41</v>
      </c>
      <c r="AF7">
        <v>333</v>
      </c>
    </row>
    <row r="8" spans="1:32">
      <c r="A8">
        <v>106</v>
      </c>
      <c r="B8">
        <v>130</v>
      </c>
      <c r="C8">
        <v>906</v>
      </c>
      <c r="D8">
        <v>943</v>
      </c>
      <c r="E8">
        <v>123</v>
      </c>
      <c r="F8">
        <v>0</v>
      </c>
      <c r="G8">
        <v>824</v>
      </c>
      <c r="H8">
        <v>493</v>
      </c>
      <c r="I8">
        <v>53</v>
      </c>
      <c r="J8">
        <v>2129</v>
      </c>
      <c r="K8">
        <v>1620</v>
      </c>
      <c r="L8">
        <v>162</v>
      </c>
      <c r="M8">
        <v>1228</v>
      </c>
      <c r="N8">
        <v>491</v>
      </c>
      <c r="O8">
        <v>63</v>
      </c>
      <c r="P8">
        <v>2283</v>
      </c>
      <c r="Q8">
        <v>664</v>
      </c>
      <c r="R8">
        <v>450</v>
      </c>
      <c r="S8">
        <v>344</v>
      </c>
      <c r="T8">
        <v>109</v>
      </c>
      <c r="U8">
        <v>330</v>
      </c>
      <c r="V8">
        <v>0</v>
      </c>
      <c r="W8">
        <v>123</v>
      </c>
      <c r="X8">
        <v>480</v>
      </c>
      <c r="Y8">
        <v>13</v>
      </c>
      <c r="Z8">
        <v>126</v>
      </c>
      <c r="AA8">
        <v>0</v>
      </c>
      <c r="AB8">
        <v>150</v>
      </c>
      <c r="AC8">
        <v>125</v>
      </c>
      <c r="AD8">
        <v>34</v>
      </c>
      <c r="AE8">
        <v>41</v>
      </c>
      <c r="AF8">
        <v>2537</v>
      </c>
    </row>
    <row r="9" spans="1:32">
      <c r="A9">
        <v>107</v>
      </c>
      <c r="B9">
        <v>130</v>
      </c>
      <c r="C9">
        <v>716</v>
      </c>
      <c r="D9">
        <v>665</v>
      </c>
      <c r="E9">
        <v>102</v>
      </c>
      <c r="F9">
        <v>0</v>
      </c>
      <c r="G9">
        <v>310</v>
      </c>
      <c r="H9">
        <v>297</v>
      </c>
      <c r="I9">
        <v>77</v>
      </c>
      <c r="J9">
        <v>271</v>
      </c>
      <c r="K9">
        <v>1279</v>
      </c>
      <c r="L9">
        <v>113</v>
      </c>
      <c r="M9">
        <v>572</v>
      </c>
      <c r="N9">
        <v>442</v>
      </c>
      <c r="O9">
        <v>146</v>
      </c>
      <c r="P9">
        <v>2366</v>
      </c>
      <c r="Q9">
        <v>793</v>
      </c>
      <c r="R9">
        <v>331</v>
      </c>
      <c r="S9">
        <v>346</v>
      </c>
      <c r="T9">
        <v>134</v>
      </c>
      <c r="U9">
        <v>400</v>
      </c>
      <c r="V9">
        <v>6</v>
      </c>
      <c r="W9">
        <v>61</v>
      </c>
      <c r="X9">
        <v>384</v>
      </c>
      <c r="Y9">
        <v>109</v>
      </c>
      <c r="Z9">
        <v>135</v>
      </c>
      <c r="AA9">
        <v>1</v>
      </c>
      <c r="AB9">
        <v>71</v>
      </c>
      <c r="AC9">
        <v>112</v>
      </c>
      <c r="AD9">
        <v>32</v>
      </c>
      <c r="AE9">
        <v>21</v>
      </c>
      <c r="AF9">
        <v>89</v>
      </c>
    </row>
    <row r="10" spans="1:32">
      <c r="A10">
        <v>108</v>
      </c>
      <c r="B10">
        <v>162</v>
      </c>
      <c r="C10">
        <v>566</v>
      </c>
      <c r="D10">
        <v>1131</v>
      </c>
      <c r="E10">
        <v>143</v>
      </c>
      <c r="F10">
        <v>0</v>
      </c>
      <c r="G10">
        <v>15436</v>
      </c>
      <c r="H10">
        <v>350</v>
      </c>
      <c r="I10">
        <v>152</v>
      </c>
      <c r="J10">
        <v>628</v>
      </c>
      <c r="K10">
        <v>1760</v>
      </c>
      <c r="L10">
        <v>272</v>
      </c>
      <c r="M10">
        <v>564</v>
      </c>
      <c r="N10">
        <v>2014</v>
      </c>
      <c r="O10">
        <v>353</v>
      </c>
      <c r="P10">
        <v>2252</v>
      </c>
      <c r="Q10">
        <v>538</v>
      </c>
      <c r="R10">
        <v>898</v>
      </c>
      <c r="S10">
        <v>370</v>
      </c>
      <c r="T10">
        <v>193</v>
      </c>
      <c r="U10">
        <v>618</v>
      </c>
      <c r="V10">
        <v>0</v>
      </c>
      <c r="W10">
        <v>156</v>
      </c>
      <c r="X10">
        <v>678</v>
      </c>
      <c r="Y10">
        <v>6</v>
      </c>
      <c r="Z10">
        <v>112</v>
      </c>
      <c r="AA10">
        <v>0</v>
      </c>
      <c r="AB10">
        <v>182</v>
      </c>
      <c r="AC10">
        <v>122</v>
      </c>
      <c r="AD10">
        <v>20</v>
      </c>
      <c r="AE10">
        <v>30</v>
      </c>
      <c r="AF10">
        <v>90</v>
      </c>
    </row>
    <row r="11" spans="1:32">
      <c r="A11">
        <v>109</v>
      </c>
      <c r="B11">
        <v>155</v>
      </c>
      <c r="C11">
        <v>431</v>
      </c>
      <c r="D11">
        <v>1297</v>
      </c>
      <c r="E11">
        <v>195</v>
      </c>
      <c r="F11">
        <v>0</v>
      </c>
      <c r="G11">
        <v>501</v>
      </c>
      <c r="H11">
        <v>319</v>
      </c>
      <c r="I11">
        <v>50</v>
      </c>
      <c r="J11">
        <v>240</v>
      </c>
      <c r="K11">
        <v>1623</v>
      </c>
      <c r="L11">
        <v>135</v>
      </c>
      <c r="M11">
        <v>696</v>
      </c>
      <c r="N11">
        <v>452</v>
      </c>
      <c r="O11">
        <v>55</v>
      </c>
      <c r="P11">
        <v>2066</v>
      </c>
      <c r="Q11">
        <v>430</v>
      </c>
      <c r="R11">
        <v>30868</v>
      </c>
      <c r="S11">
        <v>335</v>
      </c>
      <c r="T11">
        <v>115</v>
      </c>
      <c r="U11">
        <v>344</v>
      </c>
      <c r="V11">
        <v>0</v>
      </c>
      <c r="W11">
        <v>59</v>
      </c>
      <c r="X11">
        <v>373</v>
      </c>
      <c r="Y11">
        <v>5</v>
      </c>
      <c r="Z11">
        <v>60</v>
      </c>
      <c r="AA11">
        <v>2</v>
      </c>
      <c r="AB11">
        <v>107</v>
      </c>
      <c r="AC11">
        <v>113</v>
      </c>
      <c r="AD11">
        <v>26</v>
      </c>
      <c r="AE11">
        <v>24</v>
      </c>
      <c r="AF11">
        <v>232</v>
      </c>
    </row>
    <row r="12" spans="1:32">
      <c r="A12">
        <v>110</v>
      </c>
      <c r="B12">
        <v>212</v>
      </c>
      <c r="C12">
        <v>534</v>
      </c>
      <c r="D12">
        <v>1000</v>
      </c>
      <c r="E12">
        <v>297</v>
      </c>
      <c r="F12">
        <v>0</v>
      </c>
      <c r="G12">
        <v>503</v>
      </c>
      <c r="H12">
        <v>557</v>
      </c>
      <c r="I12">
        <v>46</v>
      </c>
      <c r="J12">
        <v>250</v>
      </c>
      <c r="K12">
        <v>2066</v>
      </c>
      <c r="L12">
        <v>219</v>
      </c>
      <c r="M12">
        <v>782</v>
      </c>
      <c r="N12">
        <v>565</v>
      </c>
      <c r="O12">
        <v>50</v>
      </c>
      <c r="P12">
        <v>54943</v>
      </c>
      <c r="Q12">
        <v>2497</v>
      </c>
      <c r="R12">
        <v>754</v>
      </c>
      <c r="S12">
        <v>525</v>
      </c>
      <c r="T12">
        <v>198</v>
      </c>
      <c r="U12">
        <v>1344</v>
      </c>
      <c r="V12">
        <v>0</v>
      </c>
      <c r="W12">
        <v>513</v>
      </c>
      <c r="X12">
        <v>1742</v>
      </c>
      <c r="Y12">
        <v>9</v>
      </c>
      <c r="Z12">
        <v>203</v>
      </c>
      <c r="AA12">
        <v>7</v>
      </c>
      <c r="AB12">
        <v>130</v>
      </c>
      <c r="AC12">
        <v>184</v>
      </c>
      <c r="AD12">
        <v>22</v>
      </c>
      <c r="AE12">
        <v>12</v>
      </c>
      <c r="AF12">
        <v>189</v>
      </c>
    </row>
    <row r="13" spans="1:32">
      <c r="A13">
        <v>111</v>
      </c>
      <c r="B13">
        <v>162</v>
      </c>
      <c r="C13">
        <v>333</v>
      </c>
      <c r="D13">
        <v>805</v>
      </c>
      <c r="E13">
        <v>226</v>
      </c>
      <c r="F13">
        <v>0</v>
      </c>
      <c r="G13">
        <v>599</v>
      </c>
      <c r="H13">
        <v>464</v>
      </c>
      <c r="I13">
        <v>113</v>
      </c>
      <c r="J13">
        <v>334</v>
      </c>
      <c r="K13">
        <v>2356</v>
      </c>
      <c r="L13">
        <v>264</v>
      </c>
      <c r="M13">
        <v>544</v>
      </c>
      <c r="N13">
        <v>596</v>
      </c>
      <c r="O13">
        <v>309</v>
      </c>
      <c r="P13">
        <v>3403</v>
      </c>
      <c r="Q13">
        <v>78323</v>
      </c>
      <c r="R13">
        <v>334</v>
      </c>
      <c r="S13">
        <v>480</v>
      </c>
      <c r="T13">
        <v>123</v>
      </c>
      <c r="U13">
        <v>548</v>
      </c>
      <c r="V13">
        <v>0</v>
      </c>
      <c r="W13">
        <v>107</v>
      </c>
      <c r="X13">
        <v>663</v>
      </c>
      <c r="Y13">
        <v>16</v>
      </c>
      <c r="Z13">
        <v>82</v>
      </c>
      <c r="AA13">
        <v>0</v>
      </c>
      <c r="AB13">
        <v>134</v>
      </c>
      <c r="AC13">
        <v>127</v>
      </c>
      <c r="AD13">
        <v>14</v>
      </c>
      <c r="AE13">
        <v>28</v>
      </c>
      <c r="AF13">
        <v>2733</v>
      </c>
    </row>
    <row r="14" spans="1:32">
      <c r="A14">
        <v>112</v>
      </c>
      <c r="B14">
        <v>130</v>
      </c>
      <c r="C14">
        <v>246</v>
      </c>
      <c r="D14">
        <v>671</v>
      </c>
      <c r="E14">
        <v>1919</v>
      </c>
      <c r="F14">
        <v>0</v>
      </c>
      <c r="G14">
        <v>499</v>
      </c>
      <c r="H14">
        <v>367</v>
      </c>
      <c r="I14">
        <v>71</v>
      </c>
      <c r="J14">
        <v>317</v>
      </c>
      <c r="K14">
        <v>1539</v>
      </c>
      <c r="L14">
        <v>154</v>
      </c>
      <c r="M14">
        <v>469</v>
      </c>
      <c r="N14">
        <v>418</v>
      </c>
      <c r="O14">
        <v>28701</v>
      </c>
      <c r="P14">
        <v>3863</v>
      </c>
      <c r="Q14">
        <v>1914</v>
      </c>
      <c r="R14">
        <v>398</v>
      </c>
      <c r="S14">
        <v>412</v>
      </c>
      <c r="T14">
        <v>91</v>
      </c>
      <c r="U14">
        <v>465</v>
      </c>
      <c r="V14">
        <v>0</v>
      </c>
      <c r="W14">
        <v>64</v>
      </c>
      <c r="X14">
        <v>548</v>
      </c>
      <c r="Y14">
        <v>9</v>
      </c>
      <c r="Z14">
        <v>136</v>
      </c>
      <c r="AA14">
        <v>3</v>
      </c>
      <c r="AB14">
        <v>80</v>
      </c>
      <c r="AC14">
        <v>149</v>
      </c>
      <c r="AD14">
        <v>14</v>
      </c>
      <c r="AE14">
        <v>28</v>
      </c>
      <c r="AF14">
        <v>146</v>
      </c>
    </row>
    <row r="15" spans="1:32">
      <c r="A15">
        <v>113</v>
      </c>
      <c r="B15">
        <v>116</v>
      </c>
      <c r="C15">
        <v>275</v>
      </c>
      <c r="D15">
        <v>784</v>
      </c>
      <c r="E15">
        <v>128</v>
      </c>
      <c r="F15">
        <v>0</v>
      </c>
      <c r="G15">
        <v>342</v>
      </c>
      <c r="H15">
        <v>386</v>
      </c>
      <c r="I15">
        <v>64</v>
      </c>
      <c r="J15">
        <v>299</v>
      </c>
      <c r="K15">
        <v>1383</v>
      </c>
      <c r="L15">
        <v>124</v>
      </c>
      <c r="M15">
        <v>615</v>
      </c>
      <c r="N15">
        <v>426</v>
      </c>
      <c r="O15">
        <v>223</v>
      </c>
      <c r="P15">
        <v>2251</v>
      </c>
      <c r="Q15">
        <v>398</v>
      </c>
      <c r="R15">
        <v>346</v>
      </c>
      <c r="S15">
        <v>453</v>
      </c>
      <c r="T15">
        <v>97</v>
      </c>
      <c r="U15">
        <v>317</v>
      </c>
      <c r="V15">
        <v>0</v>
      </c>
      <c r="W15">
        <v>46</v>
      </c>
      <c r="X15">
        <v>309</v>
      </c>
      <c r="Y15">
        <v>0</v>
      </c>
      <c r="Z15">
        <v>50</v>
      </c>
      <c r="AA15">
        <v>2</v>
      </c>
      <c r="AB15">
        <v>94</v>
      </c>
      <c r="AC15">
        <v>565</v>
      </c>
      <c r="AD15">
        <v>15</v>
      </c>
      <c r="AE15">
        <v>33</v>
      </c>
      <c r="AF15">
        <v>74</v>
      </c>
    </row>
    <row r="16" spans="1:32">
      <c r="A16">
        <v>114</v>
      </c>
      <c r="B16">
        <v>110</v>
      </c>
      <c r="C16">
        <v>228</v>
      </c>
      <c r="D16">
        <v>488</v>
      </c>
      <c r="E16">
        <v>123</v>
      </c>
      <c r="F16">
        <v>0</v>
      </c>
      <c r="G16">
        <v>314</v>
      </c>
      <c r="H16">
        <v>15377</v>
      </c>
      <c r="I16">
        <v>61</v>
      </c>
      <c r="J16">
        <v>2647</v>
      </c>
      <c r="K16">
        <v>1233</v>
      </c>
      <c r="L16">
        <v>106</v>
      </c>
      <c r="M16">
        <v>536</v>
      </c>
      <c r="N16">
        <v>1030</v>
      </c>
      <c r="O16">
        <v>42</v>
      </c>
      <c r="P16">
        <v>2297</v>
      </c>
      <c r="Q16">
        <v>359</v>
      </c>
      <c r="R16">
        <v>363</v>
      </c>
      <c r="S16">
        <v>382</v>
      </c>
      <c r="T16">
        <v>129</v>
      </c>
      <c r="U16">
        <v>321</v>
      </c>
      <c r="V16">
        <v>0</v>
      </c>
      <c r="W16">
        <v>190</v>
      </c>
      <c r="X16">
        <v>434</v>
      </c>
      <c r="Y16">
        <v>3</v>
      </c>
      <c r="Z16">
        <v>49</v>
      </c>
      <c r="AA16">
        <v>0</v>
      </c>
      <c r="AB16">
        <v>147</v>
      </c>
      <c r="AC16">
        <v>133</v>
      </c>
      <c r="AD16">
        <v>20</v>
      </c>
      <c r="AE16">
        <v>19</v>
      </c>
      <c r="AF16">
        <v>64</v>
      </c>
    </row>
    <row r="17" spans="1:32">
      <c r="A17">
        <v>115</v>
      </c>
      <c r="B17">
        <v>132</v>
      </c>
      <c r="C17">
        <v>270</v>
      </c>
      <c r="D17">
        <v>629</v>
      </c>
      <c r="E17">
        <v>129</v>
      </c>
      <c r="F17">
        <v>0</v>
      </c>
      <c r="G17">
        <v>816</v>
      </c>
      <c r="H17">
        <v>254</v>
      </c>
      <c r="I17">
        <v>250</v>
      </c>
      <c r="J17">
        <v>284</v>
      </c>
      <c r="K17">
        <v>1183</v>
      </c>
      <c r="L17">
        <v>132</v>
      </c>
      <c r="M17">
        <v>251</v>
      </c>
      <c r="N17">
        <v>312</v>
      </c>
      <c r="O17">
        <v>84</v>
      </c>
      <c r="P17">
        <v>2250</v>
      </c>
      <c r="Q17">
        <v>910</v>
      </c>
      <c r="R17">
        <v>514</v>
      </c>
      <c r="S17">
        <v>356</v>
      </c>
      <c r="T17">
        <v>89</v>
      </c>
      <c r="U17">
        <v>387</v>
      </c>
      <c r="V17">
        <v>0</v>
      </c>
      <c r="W17">
        <v>362</v>
      </c>
      <c r="X17">
        <v>332</v>
      </c>
      <c r="Y17">
        <v>6</v>
      </c>
      <c r="Z17">
        <v>313</v>
      </c>
      <c r="AA17">
        <v>0</v>
      </c>
      <c r="AB17">
        <v>172</v>
      </c>
      <c r="AC17">
        <v>120</v>
      </c>
      <c r="AD17">
        <v>22</v>
      </c>
      <c r="AE17">
        <v>37</v>
      </c>
      <c r="AF17">
        <v>78</v>
      </c>
    </row>
    <row r="18" spans="1:32">
      <c r="A18">
        <v>116</v>
      </c>
      <c r="B18">
        <v>115</v>
      </c>
      <c r="C18">
        <v>331</v>
      </c>
      <c r="D18">
        <v>823</v>
      </c>
      <c r="E18">
        <v>152</v>
      </c>
      <c r="F18">
        <v>0</v>
      </c>
      <c r="G18">
        <v>14657</v>
      </c>
      <c r="H18">
        <v>285</v>
      </c>
      <c r="I18">
        <v>51</v>
      </c>
      <c r="J18">
        <v>481</v>
      </c>
      <c r="K18">
        <v>1178</v>
      </c>
      <c r="L18">
        <v>91</v>
      </c>
      <c r="M18">
        <v>530</v>
      </c>
      <c r="N18">
        <v>875</v>
      </c>
      <c r="O18">
        <v>320</v>
      </c>
      <c r="P18">
        <v>1905</v>
      </c>
      <c r="Q18">
        <v>849</v>
      </c>
      <c r="R18">
        <v>329</v>
      </c>
      <c r="S18">
        <v>313</v>
      </c>
      <c r="T18">
        <v>82</v>
      </c>
      <c r="U18">
        <v>201</v>
      </c>
      <c r="V18">
        <v>0</v>
      </c>
      <c r="W18">
        <v>74</v>
      </c>
      <c r="X18">
        <v>364</v>
      </c>
      <c r="Y18">
        <v>13</v>
      </c>
      <c r="Z18">
        <v>70</v>
      </c>
      <c r="AA18">
        <v>0</v>
      </c>
      <c r="AB18">
        <v>141</v>
      </c>
      <c r="AC18">
        <v>134</v>
      </c>
      <c r="AD18">
        <v>17</v>
      </c>
      <c r="AE18">
        <v>54</v>
      </c>
      <c r="AF18">
        <v>134</v>
      </c>
    </row>
    <row r="19" spans="1:32">
      <c r="A19">
        <v>117</v>
      </c>
      <c r="B19">
        <v>92</v>
      </c>
      <c r="C19">
        <v>216</v>
      </c>
      <c r="D19">
        <v>463</v>
      </c>
      <c r="E19">
        <v>127</v>
      </c>
      <c r="F19">
        <v>0</v>
      </c>
      <c r="G19">
        <v>359</v>
      </c>
      <c r="H19">
        <v>734</v>
      </c>
      <c r="I19">
        <v>166</v>
      </c>
      <c r="J19">
        <v>213</v>
      </c>
      <c r="K19">
        <v>1132</v>
      </c>
      <c r="L19">
        <v>129</v>
      </c>
      <c r="M19">
        <v>353</v>
      </c>
      <c r="N19">
        <v>414</v>
      </c>
      <c r="O19">
        <v>93</v>
      </c>
      <c r="P19">
        <v>55644</v>
      </c>
      <c r="Q19">
        <v>1269</v>
      </c>
      <c r="R19">
        <v>313</v>
      </c>
      <c r="S19">
        <v>269</v>
      </c>
      <c r="T19">
        <v>86</v>
      </c>
      <c r="U19">
        <v>583</v>
      </c>
      <c r="V19">
        <v>0</v>
      </c>
      <c r="W19">
        <v>755</v>
      </c>
      <c r="X19">
        <v>1009</v>
      </c>
      <c r="Y19">
        <v>5</v>
      </c>
      <c r="Z19">
        <v>70</v>
      </c>
      <c r="AA19">
        <v>1</v>
      </c>
      <c r="AB19">
        <v>91</v>
      </c>
      <c r="AC19">
        <v>122</v>
      </c>
      <c r="AD19">
        <v>39</v>
      </c>
      <c r="AE19">
        <v>44</v>
      </c>
      <c r="AF19">
        <v>79</v>
      </c>
    </row>
    <row r="20" spans="1:32">
      <c r="A20">
        <v>118</v>
      </c>
      <c r="B20">
        <v>125</v>
      </c>
      <c r="C20">
        <v>320</v>
      </c>
      <c r="D20">
        <v>1199</v>
      </c>
      <c r="E20">
        <v>132</v>
      </c>
      <c r="F20">
        <v>0</v>
      </c>
      <c r="G20">
        <v>463</v>
      </c>
      <c r="H20">
        <v>291</v>
      </c>
      <c r="I20">
        <v>167</v>
      </c>
      <c r="J20">
        <v>690</v>
      </c>
      <c r="K20">
        <v>1706</v>
      </c>
      <c r="L20">
        <v>104</v>
      </c>
      <c r="M20">
        <v>480</v>
      </c>
      <c r="N20">
        <v>86685</v>
      </c>
      <c r="O20">
        <v>230</v>
      </c>
      <c r="P20">
        <v>1706</v>
      </c>
      <c r="Q20">
        <v>768</v>
      </c>
      <c r="R20">
        <v>426</v>
      </c>
      <c r="S20">
        <v>273</v>
      </c>
      <c r="T20">
        <v>129</v>
      </c>
      <c r="U20">
        <v>192</v>
      </c>
      <c r="V20">
        <v>0</v>
      </c>
      <c r="W20">
        <v>110</v>
      </c>
      <c r="X20">
        <v>376</v>
      </c>
      <c r="Y20">
        <v>20</v>
      </c>
      <c r="Z20">
        <v>78</v>
      </c>
      <c r="AA20">
        <v>0</v>
      </c>
      <c r="AB20">
        <v>139</v>
      </c>
      <c r="AC20">
        <v>104</v>
      </c>
      <c r="AD20">
        <v>9</v>
      </c>
      <c r="AE20">
        <v>22</v>
      </c>
      <c r="AF20">
        <v>70</v>
      </c>
    </row>
    <row r="21" spans="1:32">
      <c r="A21">
        <v>119</v>
      </c>
      <c r="B21">
        <v>112</v>
      </c>
      <c r="C21">
        <v>268</v>
      </c>
      <c r="D21">
        <v>17918</v>
      </c>
      <c r="E21">
        <v>165</v>
      </c>
      <c r="F21">
        <v>0</v>
      </c>
      <c r="G21">
        <v>415</v>
      </c>
      <c r="H21">
        <v>1996</v>
      </c>
      <c r="I21">
        <v>58</v>
      </c>
      <c r="J21">
        <v>173</v>
      </c>
      <c r="K21">
        <v>1177</v>
      </c>
      <c r="L21">
        <v>116</v>
      </c>
      <c r="M21">
        <v>255</v>
      </c>
      <c r="N21">
        <v>1360</v>
      </c>
      <c r="O21">
        <v>154</v>
      </c>
      <c r="P21">
        <v>1452</v>
      </c>
      <c r="Q21">
        <v>973</v>
      </c>
      <c r="R21">
        <v>479</v>
      </c>
      <c r="S21">
        <v>214</v>
      </c>
      <c r="T21">
        <v>152</v>
      </c>
      <c r="U21">
        <v>367</v>
      </c>
      <c r="V21">
        <v>0</v>
      </c>
      <c r="W21">
        <v>1117</v>
      </c>
      <c r="X21">
        <v>348</v>
      </c>
      <c r="Y21">
        <v>7</v>
      </c>
      <c r="Z21">
        <v>118</v>
      </c>
      <c r="AA21">
        <v>2</v>
      </c>
      <c r="AB21">
        <v>98</v>
      </c>
      <c r="AC21">
        <v>123</v>
      </c>
      <c r="AD21">
        <v>33</v>
      </c>
      <c r="AE21">
        <v>14</v>
      </c>
      <c r="AF21">
        <v>111</v>
      </c>
    </row>
    <row r="22" spans="1:32">
      <c r="A22">
        <v>120</v>
      </c>
      <c r="B22">
        <v>129</v>
      </c>
      <c r="C22">
        <v>193</v>
      </c>
      <c r="D22">
        <v>282</v>
      </c>
      <c r="E22">
        <v>131</v>
      </c>
      <c r="F22">
        <v>0</v>
      </c>
      <c r="G22">
        <v>218</v>
      </c>
      <c r="H22">
        <v>273</v>
      </c>
      <c r="I22">
        <v>27</v>
      </c>
      <c r="J22">
        <v>150</v>
      </c>
      <c r="K22">
        <v>1140</v>
      </c>
      <c r="L22">
        <v>61</v>
      </c>
      <c r="M22">
        <v>325</v>
      </c>
      <c r="N22">
        <v>475</v>
      </c>
      <c r="O22">
        <v>173</v>
      </c>
      <c r="P22">
        <v>1916</v>
      </c>
      <c r="Q22">
        <v>431</v>
      </c>
      <c r="R22">
        <v>316</v>
      </c>
      <c r="S22">
        <v>216</v>
      </c>
      <c r="T22">
        <v>110</v>
      </c>
      <c r="U22">
        <v>307</v>
      </c>
      <c r="V22">
        <v>0</v>
      </c>
      <c r="W22">
        <v>72</v>
      </c>
      <c r="X22">
        <v>492</v>
      </c>
      <c r="Y22">
        <v>2</v>
      </c>
      <c r="Z22">
        <v>83</v>
      </c>
      <c r="AA22">
        <v>0</v>
      </c>
      <c r="AB22">
        <v>131</v>
      </c>
      <c r="AC22">
        <v>120</v>
      </c>
      <c r="AD22">
        <v>179</v>
      </c>
      <c r="AE22">
        <v>9</v>
      </c>
      <c r="AF22">
        <v>62</v>
      </c>
    </row>
    <row r="23" spans="1:32">
      <c r="A23">
        <v>121</v>
      </c>
      <c r="B23">
        <v>87</v>
      </c>
      <c r="C23">
        <v>125</v>
      </c>
      <c r="D23">
        <v>321</v>
      </c>
      <c r="E23">
        <v>82</v>
      </c>
      <c r="F23">
        <v>0</v>
      </c>
      <c r="G23">
        <v>218</v>
      </c>
      <c r="H23">
        <v>134</v>
      </c>
      <c r="I23">
        <v>40</v>
      </c>
      <c r="J23">
        <v>436</v>
      </c>
      <c r="K23">
        <v>682</v>
      </c>
      <c r="L23">
        <v>85</v>
      </c>
      <c r="M23">
        <v>273</v>
      </c>
      <c r="N23">
        <v>500</v>
      </c>
      <c r="O23">
        <v>301</v>
      </c>
      <c r="P23">
        <v>1149</v>
      </c>
      <c r="Q23">
        <v>551</v>
      </c>
      <c r="R23">
        <v>141</v>
      </c>
      <c r="S23">
        <v>166</v>
      </c>
      <c r="T23">
        <v>56</v>
      </c>
      <c r="U23">
        <v>290</v>
      </c>
      <c r="V23">
        <v>0</v>
      </c>
      <c r="W23">
        <v>30</v>
      </c>
      <c r="X23">
        <v>372</v>
      </c>
      <c r="Y23">
        <v>6</v>
      </c>
      <c r="Z23">
        <v>1585</v>
      </c>
      <c r="AA23">
        <v>0</v>
      </c>
      <c r="AB23">
        <v>152</v>
      </c>
      <c r="AC23">
        <v>159</v>
      </c>
      <c r="AD23">
        <v>13</v>
      </c>
      <c r="AE23">
        <v>5</v>
      </c>
      <c r="AF23">
        <v>51</v>
      </c>
    </row>
    <row r="24" spans="1:32">
      <c r="A24">
        <v>122</v>
      </c>
      <c r="B24">
        <v>70</v>
      </c>
      <c r="C24">
        <v>178</v>
      </c>
      <c r="D24">
        <v>312</v>
      </c>
      <c r="E24">
        <v>210</v>
      </c>
      <c r="F24">
        <v>0</v>
      </c>
      <c r="G24">
        <v>285</v>
      </c>
      <c r="H24">
        <v>990</v>
      </c>
      <c r="I24">
        <v>34</v>
      </c>
      <c r="J24">
        <v>134</v>
      </c>
      <c r="K24">
        <v>841</v>
      </c>
      <c r="L24">
        <v>100</v>
      </c>
      <c r="M24">
        <v>412</v>
      </c>
      <c r="N24">
        <v>611</v>
      </c>
      <c r="O24">
        <v>633</v>
      </c>
      <c r="P24">
        <v>1439</v>
      </c>
      <c r="Q24">
        <v>368</v>
      </c>
      <c r="R24">
        <v>140</v>
      </c>
      <c r="S24">
        <v>279</v>
      </c>
      <c r="T24">
        <v>105</v>
      </c>
      <c r="U24">
        <v>243</v>
      </c>
      <c r="V24">
        <v>0</v>
      </c>
      <c r="W24">
        <v>42</v>
      </c>
      <c r="X24">
        <v>176</v>
      </c>
      <c r="Y24">
        <v>3</v>
      </c>
      <c r="Z24">
        <v>71</v>
      </c>
      <c r="AA24">
        <v>0</v>
      </c>
      <c r="AB24">
        <v>53</v>
      </c>
      <c r="AC24">
        <v>89</v>
      </c>
      <c r="AD24">
        <v>11</v>
      </c>
      <c r="AE24">
        <v>20</v>
      </c>
      <c r="AF24">
        <v>67</v>
      </c>
    </row>
    <row r="25" spans="1:32">
      <c r="A25">
        <v>123</v>
      </c>
      <c r="B25">
        <v>160</v>
      </c>
      <c r="C25">
        <v>160</v>
      </c>
      <c r="D25">
        <v>460</v>
      </c>
      <c r="E25">
        <v>196</v>
      </c>
      <c r="F25">
        <v>0</v>
      </c>
      <c r="G25">
        <v>609</v>
      </c>
      <c r="H25">
        <v>172</v>
      </c>
      <c r="I25">
        <v>55</v>
      </c>
      <c r="J25">
        <v>122</v>
      </c>
      <c r="K25">
        <v>1127</v>
      </c>
      <c r="L25">
        <v>82</v>
      </c>
      <c r="M25">
        <v>300</v>
      </c>
      <c r="N25">
        <v>332</v>
      </c>
      <c r="O25">
        <v>159</v>
      </c>
      <c r="P25">
        <v>2103</v>
      </c>
      <c r="Q25">
        <v>731</v>
      </c>
      <c r="R25">
        <v>258</v>
      </c>
      <c r="S25">
        <v>329</v>
      </c>
      <c r="T25">
        <v>110</v>
      </c>
      <c r="U25">
        <v>346</v>
      </c>
      <c r="V25">
        <v>0</v>
      </c>
      <c r="W25">
        <v>42</v>
      </c>
      <c r="X25">
        <v>489</v>
      </c>
      <c r="Y25">
        <v>4</v>
      </c>
      <c r="Z25">
        <v>66</v>
      </c>
      <c r="AA25">
        <v>1</v>
      </c>
      <c r="AB25">
        <v>176</v>
      </c>
      <c r="AC25">
        <v>81</v>
      </c>
      <c r="AD25">
        <v>12</v>
      </c>
      <c r="AE25">
        <v>35</v>
      </c>
      <c r="AF25">
        <v>72</v>
      </c>
    </row>
    <row r="26" spans="1:32">
      <c r="A26">
        <v>124</v>
      </c>
      <c r="B26">
        <v>110</v>
      </c>
      <c r="C26">
        <v>149</v>
      </c>
      <c r="D26">
        <v>391</v>
      </c>
      <c r="E26">
        <v>90</v>
      </c>
      <c r="F26">
        <v>0</v>
      </c>
      <c r="G26">
        <v>340</v>
      </c>
      <c r="H26">
        <v>156</v>
      </c>
      <c r="I26">
        <v>36</v>
      </c>
      <c r="J26">
        <v>97</v>
      </c>
      <c r="K26">
        <v>829</v>
      </c>
      <c r="L26">
        <v>64</v>
      </c>
      <c r="M26">
        <v>713</v>
      </c>
      <c r="N26">
        <v>304</v>
      </c>
      <c r="O26">
        <v>67</v>
      </c>
      <c r="P26">
        <v>1723</v>
      </c>
      <c r="Q26">
        <v>372</v>
      </c>
      <c r="R26">
        <v>280</v>
      </c>
      <c r="S26">
        <v>250</v>
      </c>
      <c r="T26">
        <v>62</v>
      </c>
      <c r="U26">
        <v>158</v>
      </c>
      <c r="V26">
        <v>0</v>
      </c>
      <c r="W26">
        <v>37</v>
      </c>
      <c r="X26">
        <v>281</v>
      </c>
      <c r="Y26">
        <v>1</v>
      </c>
      <c r="Z26">
        <v>50</v>
      </c>
      <c r="AA26">
        <v>0</v>
      </c>
      <c r="AB26">
        <v>75</v>
      </c>
      <c r="AC26">
        <v>71</v>
      </c>
      <c r="AD26">
        <v>964</v>
      </c>
      <c r="AE26">
        <v>66</v>
      </c>
      <c r="AF26">
        <v>93</v>
      </c>
    </row>
    <row r="27" spans="1:32">
      <c r="A27">
        <v>125</v>
      </c>
      <c r="B27">
        <v>112</v>
      </c>
      <c r="C27">
        <v>163</v>
      </c>
      <c r="D27">
        <v>608</v>
      </c>
      <c r="E27">
        <v>287</v>
      </c>
      <c r="F27">
        <v>0</v>
      </c>
      <c r="G27">
        <v>448</v>
      </c>
      <c r="H27">
        <v>213</v>
      </c>
      <c r="I27">
        <v>57</v>
      </c>
      <c r="J27">
        <v>107</v>
      </c>
      <c r="K27">
        <v>1613</v>
      </c>
      <c r="L27">
        <v>80</v>
      </c>
      <c r="M27">
        <v>191</v>
      </c>
      <c r="N27">
        <v>331</v>
      </c>
      <c r="O27">
        <v>276</v>
      </c>
      <c r="P27">
        <v>2291</v>
      </c>
      <c r="Q27">
        <v>716</v>
      </c>
      <c r="R27">
        <v>284</v>
      </c>
      <c r="S27">
        <v>488</v>
      </c>
      <c r="T27">
        <v>104</v>
      </c>
      <c r="U27">
        <v>233</v>
      </c>
      <c r="V27">
        <v>0</v>
      </c>
      <c r="W27">
        <v>41</v>
      </c>
      <c r="X27">
        <v>356</v>
      </c>
      <c r="Y27">
        <v>7</v>
      </c>
      <c r="Z27">
        <v>78</v>
      </c>
      <c r="AA27">
        <v>0</v>
      </c>
      <c r="AB27">
        <v>157</v>
      </c>
      <c r="AC27">
        <v>109</v>
      </c>
      <c r="AD27">
        <v>12</v>
      </c>
      <c r="AE27">
        <v>26</v>
      </c>
      <c r="AF27">
        <v>65</v>
      </c>
    </row>
    <row r="28" spans="1:32">
      <c r="A28">
        <v>126</v>
      </c>
      <c r="B28">
        <v>125</v>
      </c>
      <c r="C28">
        <v>222</v>
      </c>
      <c r="D28">
        <v>366</v>
      </c>
      <c r="E28">
        <v>1709</v>
      </c>
      <c r="F28">
        <v>0</v>
      </c>
      <c r="G28">
        <v>432</v>
      </c>
      <c r="H28">
        <v>306</v>
      </c>
      <c r="I28">
        <v>53</v>
      </c>
      <c r="J28">
        <v>148</v>
      </c>
      <c r="K28">
        <v>1298</v>
      </c>
      <c r="L28">
        <v>94</v>
      </c>
      <c r="M28">
        <v>543</v>
      </c>
      <c r="N28">
        <v>344</v>
      </c>
      <c r="O28">
        <v>16612</v>
      </c>
      <c r="P28">
        <v>2549</v>
      </c>
      <c r="Q28">
        <v>1302</v>
      </c>
      <c r="R28">
        <v>314</v>
      </c>
      <c r="S28">
        <v>350</v>
      </c>
      <c r="T28">
        <v>79</v>
      </c>
      <c r="U28">
        <v>219</v>
      </c>
      <c r="V28">
        <v>0</v>
      </c>
      <c r="W28">
        <v>48</v>
      </c>
      <c r="X28">
        <v>428</v>
      </c>
      <c r="Y28">
        <v>13</v>
      </c>
      <c r="Z28">
        <v>53</v>
      </c>
      <c r="AA28">
        <v>1</v>
      </c>
      <c r="AB28">
        <v>77</v>
      </c>
      <c r="AC28">
        <v>95</v>
      </c>
      <c r="AD28">
        <v>14</v>
      </c>
      <c r="AE28">
        <v>38</v>
      </c>
      <c r="AF28">
        <v>58</v>
      </c>
    </row>
    <row r="29" spans="1:32">
      <c r="A29">
        <v>127</v>
      </c>
      <c r="B29">
        <v>126</v>
      </c>
      <c r="C29">
        <v>244</v>
      </c>
      <c r="D29">
        <v>695</v>
      </c>
      <c r="E29">
        <v>183</v>
      </c>
      <c r="F29">
        <v>0</v>
      </c>
      <c r="G29">
        <v>421</v>
      </c>
      <c r="H29">
        <v>288</v>
      </c>
      <c r="I29">
        <v>67</v>
      </c>
      <c r="J29">
        <v>142</v>
      </c>
      <c r="K29">
        <v>1143</v>
      </c>
      <c r="L29">
        <v>98</v>
      </c>
      <c r="M29">
        <v>643</v>
      </c>
      <c r="N29">
        <v>489</v>
      </c>
      <c r="O29">
        <v>89</v>
      </c>
      <c r="P29">
        <v>3678</v>
      </c>
      <c r="Q29">
        <v>936</v>
      </c>
      <c r="R29">
        <v>360</v>
      </c>
      <c r="S29">
        <v>661</v>
      </c>
      <c r="T29">
        <v>97</v>
      </c>
      <c r="U29">
        <v>283</v>
      </c>
      <c r="V29">
        <v>1</v>
      </c>
      <c r="W29">
        <v>49</v>
      </c>
      <c r="X29">
        <v>421</v>
      </c>
      <c r="Y29">
        <v>9</v>
      </c>
      <c r="Z29">
        <v>35</v>
      </c>
      <c r="AA29">
        <v>8</v>
      </c>
      <c r="AB29">
        <v>75</v>
      </c>
      <c r="AC29">
        <v>98</v>
      </c>
      <c r="AD29">
        <v>7</v>
      </c>
      <c r="AE29">
        <v>40</v>
      </c>
      <c r="AF29">
        <v>140</v>
      </c>
    </row>
    <row r="30" spans="1:32">
      <c r="A30">
        <v>128</v>
      </c>
      <c r="B30">
        <v>150</v>
      </c>
      <c r="C30">
        <v>220</v>
      </c>
      <c r="D30">
        <v>655</v>
      </c>
      <c r="E30">
        <v>341</v>
      </c>
      <c r="F30">
        <v>0</v>
      </c>
      <c r="G30">
        <v>550</v>
      </c>
      <c r="H30">
        <v>309</v>
      </c>
      <c r="I30">
        <v>172</v>
      </c>
      <c r="J30">
        <v>237</v>
      </c>
      <c r="K30">
        <v>1690</v>
      </c>
      <c r="L30">
        <v>158</v>
      </c>
      <c r="M30">
        <v>672</v>
      </c>
      <c r="N30">
        <v>622</v>
      </c>
      <c r="O30">
        <v>88</v>
      </c>
      <c r="P30">
        <v>3255</v>
      </c>
      <c r="Q30">
        <v>930</v>
      </c>
      <c r="R30">
        <v>407</v>
      </c>
      <c r="S30">
        <v>885</v>
      </c>
      <c r="T30">
        <v>149</v>
      </c>
      <c r="U30">
        <v>246</v>
      </c>
      <c r="V30">
        <v>0</v>
      </c>
      <c r="W30">
        <v>93</v>
      </c>
      <c r="X30">
        <v>608</v>
      </c>
      <c r="Y30">
        <v>10</v>
      </c>
      <c r="Z30">
        <v>1576</v>
      </c>
      <c r="AA30">
        <v>2</v>
      </c>
      <c r="AB30">
        <v>157</v>
      </c>
      <c r="AC30">
        <v>94</v>
      </c>
      <c r="AD30">
        <v>18</v>
      </c>
      <c r="AE30">
        <v>27</v>
      </c>
      <c r="AF30">
        <v>125</v>
      </c>
    </row>
    <row r="31" spans="1:32">
      <c r="A31">
        <v>129</v>
      </c>
      <c r="B31">
        <v>142</v>
      </c>
      <c r="C31">
        <v>320</v>
      </c>
      <c r="D31">
        <v>779</v>
      </c>
      <c r="E31">
        <v>196</v>
      </c>
      <c r="F31">
        <v>0</v>
      </c>
      <c r="G31">
        <v>608</v>
      </c>
      <c r="H31">
        <v>389</v>
      </c>
      <c r="I31">
        <v>67</v>
      </c>
      <c r="J31">
        <v>125</v>
      </c>
      <c r="K31">
        <v>1461</v>
      </c>
      <c r="L31">
        <v>125</v>
      </c>
      <c r="M31">
        <v>431</v>
      </c>
      <c r="N31">
        <v>499</v>
      </c>
      <c r="O31">
        <v>132</v>
      </c>
      <c r="P31">
        <v>2937</v>
      </c>
      <c r="Q31">
        <v>583</v>
      </c>
      <c r="R31">
        <v>394</v>
      </c>
      <c r="S31">
        <v>1174</v>
      </c>
      <c r="T31">
        <v>82</v>
      </c>
      <c r="U31">
        <v>316</v>
      </c>
      <c r="V31">
        <v>1</v>
      </c>
      <c r="W31">
        <v>94</v>
      </c>
      <c r="X31">
        <v>373</v>
      </c>
      <c r="Y31">
        <v>5</v>
      </c>
      <c r="Z31">
        <v>1114</v>
      </c>
      <c r="AA31">
        <v>1</v>
      </c>
      <c r="AB31">
        <v>186</v>
      </c>
      <c r="AC31">
        <v>116</v>
      </c>
      <c r="AD31">
        <v>9</v>
      </c>
      <c r="AE31">
        <v>15</v>
      </c>
      <c r="AF31">
        <v>114</v>
      </c>
    </row>
    <row r="32" spans="1:32">
      <c r="A32">
        <v>130</v>
      </c>
      <c r="B32">
        <v>161</v>
      </c>
      <c r="C32">
        <v>523</v>
      </c>
      <c r="D32">
        <v>925</v>
      </c>
      <c r="E32">
        <v>279</v>
      </c>
      <c r="F32">
        <v>0</v>
      </c>
      <c r="G32">
        <v>747</v>
      </c>
      <c r="H32">
        <v>384</v>
      </c>
      <c r="I32">
        <v>62</v>
      </c>
      <c r="J32">
        <v>10986</v>
      </c>
      <c r="K32">
        <v>2039</v>
      </c>
      <c r="L32">
        <v>171</v>
      </c>
      <c r="M32">
        <v>527</v>
      </c>
      <c r="N32">
        <v>816</v>
      </c>
      <c r="O32">
        <v>182</v>
      </c>
      <c r="P32">
        <v>3086</v>
      </c>
      <c r="Q32">
        <v>719</v>
      </c>
      <c r="R32">
        <v>330</v>
      </c>
      <c r="S32">
        <v>593</v>
      </c>
      <c r="T32">
        <v>116</v>
      </c>
      <c r="U32">
        <v>247</v>
      </c>
      <c r="V32">
        <v>0</v>
      </c>
      <c r="W32">
        <v>78</v>
      </c>
      <c r="X32">
        <v>590</v>
      </c>
      <c r="Y32">
        <v>15</v>
      </c>
      <c r="Z32">
        <v>94</v>
      </c>
      <c r="AA32">
        <v>1</v>
      </c>
      <c r="AB32">
        <v>96</v>
      </c>
      <c r="AC32">
        <v>150</v>
      </c>
      <c r="AD32">
        <v>36</v>
      </c>
      <c r="AE32">
        <v>17</v>
      </c>
      <c r="AF32">
        <v>60</v>
      </c>
    </row>
    <row r="33" spans="1:32">
      <c r="A33">
        <v>131</v>
      </c>
      <c r="B33">
        <v>244</v>
      </c>
      <c r="C33">
        <v>383</v>
      </c>
      <c r="D33">
        <v>959</v>
      </c>
      <c r="E33">
        <v>487</v>
      </c>
      <c r="F33">
        <v>0</v>
      </c>
      <c r="G33">
        <v>539</v>
      </c>
      <c r="H33">
        <v>436</v>
      </c>
      <c r="I33">
        <v>321</v>
      </c>
      <c r="J33">
        <v>166</v>
      </c>
      <c r="K33">
        <v>1717</v>
      </c>
      <c r="L33">
        <v>3724</v>
      </c>
      <c r="M33">
        <v>978</v>
      </c>
      <c r="N33">
        <v>616</v>
      </c>
      <c r="O33">
        <v>146</v>
      </c>
      <c r="P33">
        <v>3896</v>
      </c>
      <c r="Q33">
        <v>880</v>
      </c>
      <c r="R33">
        <v>374</v>
      </c>
      <c r="S33">
        <v>629</v>
      </c>
      <c r="T33">
        <v>120</v>
      </c>
      <c r="U33">
        <v>329</v>
      </c>
      <c r="V33">
        <v>0</v>
      </c>
      <c r="W33">
        <v>79</v>
      </c>
      <c r="X33">
        <v>492</v>
      </c>
      <c r="Y33">
        <v>11</v>
      </c>
      <c r="Z33">
        <v>163</v>
      </c>
      <c r="AA33">
        <v>1</v>
      </c>
      <c r="AB33">
        <v>176</v>
      </c>
      <c r="AC33">
        <v>208</v>
      </c>
      <c r="AD33">
        <v>23</v>
      </c>
      <c r="AE33">
        <v>36</v>
      </c>
      <c r="AF33">
        <v>134</v>
      </c>
    </row>
    <row r="34" spans="1:32">
      <c r="A34">
        <v>132</v>
      </c>
      <c r="B34">
        <v>197</v>
      </c>
      <c r="C34">
        <v>358</v>
      </c>
      <c r="D34">
        <v>663</v>
      </c>
      <c r="E34">
        <v>292</v>
      </c>
      <c r="F34">
        <v>0</v>
      </c>
      <c r="G34">
        <v>680</v>
      </c>
      <c r="H34">
        <v>403</v>
      </c>
      <c r="I34">
        <v>81</v>
      </c>
      <c r="J34">
        <v>2383</v>
      </c>
      <c r="K34">
        <v>25014</v>
      </c>
      <c r="L34">
        <v>217</v>
      </c>
      <c r="M34">
        <v>579</v>
      </c>
      <c r="N34">
        <v>900</v>
      </c>
      <c r="O34">
        <v>408</v>
      </c>
      <c r="P34">
        <v>4242</v>
      </c>
      <c r="Q34">
        <v>628</v>
      </c>
      <c r="R34">
        <v>365</v>
      </c>
      <c r="S34">
        <v>601</v>
      </c>
      <c r="T34">
        <v>107</v>
      </c>
      <c r="U34">
        <v>230</v>
      </c>
      <c r="V34">
        <v>0</v>
      </c>
      <c r="W34">
        <v>154</v>
      </c>
      <c r="X34">
        <v>735</v>
      </c>
      <c r="Y34">
        <v>11</v>
      </c>
      <c r="Z34">
        <v>1089</v>
      </c>
      <c r="AA34">
        <v>3</v>
      </c>
      <c r="AB34">
        <v>242</v>
      </c>
      <c r="AC34">
        <v>267</v>
      </c>
      <c r="AD34">
        <v>17</v>
      </c>
      <c r="AE34">
        <v>23</v>
      </c>
      <c r="AF34">
        <v>72</v>
      </c>
    </row>
    <row r="35" spans="1:32">
      <c r="A35">
        <v>133</v>
      </c>
      <c r="B35">
        <v>141</v>
      </c>
      <c r="C35">
        <v>514</v>
      </c>
      <c r="D35">
        <v>605</v>
      </c>
      <c r="E35">
        <v>321</v>
      </c>
      <c r="F35">
        <v>0</v>
      </c>
      <c r="G35">
        <v>779</v>
      </c>
      <c r="H35">
        <v>471</v>
      </c>
      <c r="I35">
        <v>78</v>
      </c>
      <c r="J35">
        <v>230</v>
      </c>
      <c r="K35">
        <v>27083</v>
      </c>
      <c r="L35">
        <v>152</v>
      </c>
      <c r="M35">
        <v>523</v>
      </c>
      <c r="N35">
        <v>564</v>
      </c>
      <c r="O35">
        <v>541</v>
      </c>
      <c r="P35">
        <v>4439</v>
      </c>
      <c r="Q35">
        <v>1561</v>
      </c>
      <c r="R35">
        <v>443</v>
      </c>
      <c r="S35">
        <v>621</v>
      </c>
      <c r="T35">
        <v>170</v>
      </c>
      <c r="U35">
        <v>271</v>
      </c>
      <c r="V35">
        <v>0</v>
      </c>
      <c r="W35">
        <v>94</v>
      </c>
      <c r="X35">
        <v>559</v>
      </c>
      <c r="Y35">
        <v>16</v>
      </c>
      <c r="Z35">
        <v>69</v>
      </c>
      <c r="AA35">
        <v>2</v>
      </c>
      <c r="AB35">
        <v>98</v>
      </c>
      <c r="AC35">
        <v>222</v>
      </c>
      <c r="AD35">
        <v>22</v>
      </c>
      <c r="AE35">
        <v>42</v>
      </c>
      <c r="AF35">
        <v>211</v>
      </c>
    </row>
    <row r="36" spans="1:32">
      <c r="A36">
        <v>134</v>
      </c>
      <c r="B36">
        <v>5247</v>
      </c>
      <c r="C36">
        <v>377</v>
      </c>
      <c r="D36">
        <v>715</v>
      </c>
      <c r="E36">
        <v>261</v>
      </c>
      <c r="F36">
        <v>0</v>
      </c>
      <c r="G36">
        <v>694</v>
      </c>
      <c r="H36">
        <v>395</v>
      </c>
      <c r="I36">
        <v>106</v>
      </c>
      <c r="J36">
        <v>260</v>
      </c>
      <c r="K36">
        <v>1622</v>
      </c>
      <c r="L36">
        <v>170</v>
      </c>
      <c r="M36">
        <v>966</v>
      </c>
      <c r="N36">
        <v>579</v>
      </c>
      <c r="O36">
        <v>340</v>
      </c>
      <c r="P36">
        <v>3956</v>
      </c>
      <c r="Q36">
        <v>840</v>
      </c>
      <c r="R36">
        <v>434</v>
      </c>
      <c r="S36">
        <v>609</v>
      </c>
      <c r="T36">
        <v>86</v>
      </c>
      <c r="U36">
        <v>362</v>
      </c>
      <c r="V36">
        <v>0</v>
      </c>
      <c r="W36">
        <v>115</v>
      </c>
      <c r="X36">
        <v>526</v>
      </c>
      <c r="Y36">
        <v>15</v>
      </c>
      <c r="Z36">
        <v>1074</v>
      </c>
      <c r="AA36">
        <v>2</v>
      </c>
      <c r="AB36">
        <v>255</v>
      </c>
      <c r="AC36">
        <v>249</v>
      </c>
      <c r="AD36">
        <v>15</v>
      </c>
      <c r="AE36">
        <v>31</v>
      </c>
      <c r="AF36">
        <v>110</v>
      </c>
    </row>
    <row r="37" spans="1:32">
      <c r="A37">
        <v>135</v>
      </c>
      <c r="B37">
        <v>224</v>
      </c>
      <c r="C37">
        <v>457</v>
      </c>
      <c r="D37">
        <v>683</v>
      </c>
      <c r="E37">
        <v>305</v>
      </c>
      <c r="F37">
        <v>0</v>
      </c>
      <c r="G37">
        <v>1463</v>
      </c>
      <c r="H37">
        <v>377</v>
      </c>
      <c r="I37">
        <v>89</v>
      </c>
      <c r="J37">
        <v>294</v>
      </c>
      <c r="K37">
        <v>1431</v>
      </c>
      <c r="L37">
        <v>166</v>
      </c>
      <c r="M37">
        <v>1355</v>
      </c>
      <c r="N37">
        <v>554</v>
      </c>
      <c r="O37">
        <v>251</v>
      </c>
      <c r="P37">
        <v>3875</v>
      </c>
      <c r="Q37">
        <v>1161</v>
      </c>
      <c r="R37">
        <v>540</v>
      </c>
      <c r="S37">
        <v>716</v>
      </c>
      <c r="T37">
        <v>107</v>
      </c>
      <c r="U37">
        <v>471</v>
      </c>
      <c r="V37">
        <v>0</v>
      </c>
      <c r="W37">
        <v>108</v>
      </c>
      <c r="X37">
        <v>532</v>
      </c>
      <c r="Y37">
        <v>15</v>
      </c>
      <c r="Z37">
        <v>124</v>
      </c>
      <c r="AA37">
        <v>2</v>
      </c>
      <c r="AB37">
        <v>5090</v>
      </c>
      <c r="AC37">
        <v>275</v>
      </c>
      <c r="AD37">
        <v>75</v>
      </c>
      <c r="AE37">
        <v>28</v>
      </c>
      <c r="AF37">
        <v>119</v>
      </c>
    </row>
    <row r="38" spans="1:32">
      <c r="A38">
        <v>136</v>
      </c>
      <c r="B38">
        <v>247</v>
      </c>
      <c r="C38">
        <v>483</v>
      </c>
      <c r="D38">
        <v>633</v>
      </c>
      <c r="E38">
        <v>269</v>
      </c>
      <c r="F38">
        <v>0</v>
      </c>
      <c r="G38">
        <v>741</v>
      </c>
      <c r="H38">
        <v>861</v>
      </c>
      <c r="I38">
        <v>100</v>
      </c>
      <c r="J38">
        <v>279</v>
      </c>
      <c r="K38">
        <v>1499</v>
      </c>
      <c r="L38">
        <v>141</v>
      </c>
      <c r="M38">
        <v>56931</v>
      </c>
      <c r="N38">
        <v>594</v>
      </c>
      <c r="O38">
        <v>312</v>
      </c>
      <c r="P38">
        <v>4118</v>
      </c>
      <c r="Q38">
        <v>1436</v>
      </c>
      <c r="R38">
        <v>370</v>
      </c>
      <c r="S38">
        <v>650</v>
      </c>
      <c r="T38">
        <v>109</v>
      </c>
      <c r="U38">
        <v>311</v>
      </c>
      <c r="V38">
        <v>0</v>
      </c>
      <c r="W38">
        <v>77</v>
      </c>
      <c r="X38">
        <v>595</v>
      </c>
      <c r="Y38">
        <v>5</v>
      </c>
      <c r="Z38">
        <v>113</v>
      </c>
      <c r="AA38">
        <v>2</v>
      </c>
      <c r="AB38">
        <v>100</v>
      </c>
      <c r="AC38">
        <v>233</v>
      </c>
      <c r="AD38">
        <v>47</v>
      </c>
      <c r="AE38">
        <v>41</v>
      </c>
      <c r="AF38">
        <v>204</v>
      </c>
    </row>
    <row r="39" spans="1:32">
      <c r="A39">
        <v>137</v>
      </c>
      <c r="B39">
        <v>128</v>
      </c>
      <c r="C39">
        <v>318</v>
      </c>
      <c r="D39">
        <v>773</v>
      </c>
      <c r="E39">
        <v>283</v>
      </c>
      <c r="F39">
        <v>0</v>
      </c>
      <c r="G39">
        <v>638</v>
      </c>
      <c r="H39">
        <v>444</v>
      </c>
      <c r="I39">
        <v>330</v>
      </c>
      <c r="J39">
        <v>157</v>
      </c>
      <c r="K39">
        <v>1191</v>
      </c>
      <c r="L39">
        <v>590</v>
      </c>
      <c r="M39">
        <v>683</v>
      </c>
      <c r="N39">
        <v>472</v>
      </c>
      <c r="O39">
        <v>172</v>
      </c>
      <c r="P39">
        <v>3932</v>
      </c>
      <c r="Q39">
        <v>864</v>
      </c>
      <c r="R39">
        <v>513</v>
      </c>
      <c r="S39">
        <v>439</v>
      </c>
      <c r="T39">
        <v>81</v>
      </c>
      <c r="U39">
        <v>291</v>
      </c>
      <c r="V39">
        <v>0</v>
      </c>
      <c r="W39">
        <v>79</v>
      </c>
      <c r="X39">
        <v>451</v>
      </c>
      <c r="Y39">
        <v>10</v>
      </c>
      <c r="Z39">
        <v>80</v>
      </c>
      <c r="AA39">
        <v>1</v>
      </c>
      <c r="AB39">
        <v>102</v>
      </c>
      <c r="AC39">
        <v>223</v>
      </c>
      <c r="AD39">
        <v>31</v>
      </c>
      <c r="AE39">
        <v>40</v>
      </c>
      <c r="AF39">
        <v>95</v>
      </c>
    </row>
    <row r="40" spans="1:32">
      <c r="A40">
        <v>138</v>
      </c>
      <c r="B40">
        <v>123</v>
      </c>
      <c r="C40">
        <v>364</v>
      </c>
      <c r="D40">
        <v>910</v>
      </c>
      <c r="E40">
        <v>231</v>
      </c>
      <c r="F40">
        <v>0</v>
      </c>
      <c r="G40">
        <v>670</v>
      </c>
      <c r="H40">
        <v>472</v>
      </c>
      <c r="I40">
        <v>170</v>
      </c>
      <c r="J40">
        <v>151</v>
      </c>
      <c r="K40">
        <v>1516</v>
      </c>
      <c r="L40">
        <v>142</v>
      </c>
      <c r="M40">
        <v>421</v>
      </c>
      <c r="N40">
        <v>489</v>
      </c>
      <c r="O40">
        <v>771</v>
      </c>
      <c r="P40">
        <v>3298</v>
      </c>
      <c r="Q40">
        <v>988</v>
      </c>
      <c r="R40">
        <v>415</v>
      </c>
      <c r="S40">
        <v>528</v>
      </c>
      <c r="T40">
        <v>113</v>
      </c>
      <c r="U40">
        <v>295</v>
      </c>
      <c r="V40">
        <v>0</v>
      </c>
      <c r="W40">
        <v>432</v>
      </c>
      <c r="X40">
        <v>6434</v>
      </c>
      <c r="Y40">
        <v>3</v>
      </c>
      <c r="Z40">
        <v>71</v>
      </c>
      <c r="AA40">
        <v>1</v>
      </c>
      <c r="AB40">
        <v>88</v>
      </c>
      <c r="AC40">
        <v>237</v>
      </c>
      <c r="AD40">
        <v>15</v>
      </c>
      <c r="AE40">
        <v>20</v>
      </c>
      <c r="AF40">
        <v>78</v>
      </c>
    </row>
    <row r="41" spans="1:32">
      <c r="A41">
        <v>139</v>
      </c>
      <c r="B41">
        <v>106</v>
      </c>
      <c r="C41">
        <v>253</v>
      </c>
      <c r="D41">
        <v>573</v>
      </c>
      <c r="E41">
        <v>332</v>
      </c>
      <c r="F41">
        <v>0</v>
      </c>
      <c r="G41">
        <v>468</v>
      </c>
      <c r="H41">
        <v>384</v>
      </c>
      <c r="I41">
        <v>91</v>
      </c>
      <c r="J41">
        <v>114</v>
      </c>
      <c r="K41">
        <v>1089</v>
      </c>
      <c r="L41">
        <v>105</v>
      </c>
      <c r="M41">
        <v>442</v>
      </c>
      <c r="N41">
        <v>661</v>
      </c>
      <c r="O41">
        <v>722</v>
      </c>
      <c r="P41">
        <v>2855</v>
      </c>
      <c r="Q41">
        <v>620</v>
      </c>
      <c r="R41">
        <v>280</v>
      </c>
      <c r="S41">
        <v>382</v>
      </c>
      <c r="T41">
        <v>88</v>
      </c>
      <c r="U41">
        <v>237</v>
      </c>
      <c r="V41">
        <v>0</v>
      </c>
      <c r="W41">
        <v>103</v>
      </c>
      <c r="X41">
        <v>408</v>
      </c>
      <c r="Y41">
        <v>8</v>
      </c>
      <c r="Z41">
        <v>84</v>
      </c>
      <c r="AA41">
        <v>3</v>
      </c>
      <c r="AB41">
        <v>59</v>
      </c>
      <c r="AC41">
        <v>200</v>
      </c>
      <c r="AD41">
        <v>5</v>
      </c>
      <c r="AE41">
        <v>6</v>
      </c>
      <c r="AF41">
        <v>125</v>
      </c>
    </row>
    <row r="42" spans="1:32">
      <c r="A42">
        <v>140</v>
      </c>
      <c r="B42">
        <v>106</v>
      </c>
      <c r="C42">
        <v>232</v>
      </c>
      <c r="D42">
        <v>601</v>
      </c>
      <c r="E42">
        <v>200</v>
      </c>
      <c r="F42">
        <v>0</v>
      </c>
      <c r="G42">
        <v>415</v>
      </c>
      <c r="H42">
        <v>350</v>
      </c>
      <c r="I42">
        <v>66</v>
      </c>
      <c r="J42">
        <v>161</v>
      </c>
      <c r="K42">
        <v>852</v>
      </c>
      <c r="L42">
        <v>80</v>
      </c>
      <c r="M42">
        <v>338</v>
      </c>
      <c r="N42">
        <v>1124</v>
      </c>
      <c r="O42">
        <v>265</v>
      </c>
      <c r="P42">
        <v>2197</v>
      </c>
      <c r="Q42">
        <v>540</v>
      </c>
      <c r="R42">
        <v>271</v>
      </c>
      <c r="S42">
        <v>279</v>
      </c>
      <c r="T42">
        <v>66</v>
      </c>
      <c r="U42">
        <v>171</v>
      </c>
      <c r="V42">
        <v>0</v>
      </c>
      <c r="W42">
        <v>52</v>
      </c>
      <c r="X42">
        <v>5548</v>
      </c>
      <c r="Y42">
        <v>9</v>
      </c>
      <c r="Z42">
        <v>62</v>
      </c>
      <c r="AA42">
        <v>3</v>
      </c>
      <c r="AB42">
        <v>98</v>
      </c>
      <c r="AC42">
        <v>178</v>
      </c>
      <c r="AD42">
        <v>11</v>
      </c>
      <c r="AE42">
        <v>19</v>
      </c>
      <c r="AF42">
        <v>68</v>
      </c>
    </row>
    <row r="43" spans="1:32">
      <c r="A43">
        <v>141</v>
      </c>
      <c r="B43">
        <v>86</v>
      </c>
      <c r="C43">
        <v>248</v>
      </c>
      <c r="D43">
        <v>608</v>
      </c>
      <c r="E43">
        <v>194</v>
      </c>
      <c r="F43">
        <v>0</v>
      </c>
      <c r="G43">
        <v>378</v>
      </c>
      <c r="H43">
        <v>361</v>
      </c>
      <c r="I43">
        <v>74</v>
      </c>
      <c r="J43">
        <v>12730</v>
      </c>
      <c r="K43">
        <v>934</v>
      </c>
      <c r="L43">
        <v>71</v>
      </c>
      <c r="M43">
        <v>228</v>
      </c>
      <c r="N43">
        <v>419</v>
      </c>
      <c r="O43">
        <v>96</v>
      </c>
      <c r="P43">
        <v>1964</v>
      </c>
      <c r="Q43">
        <v>284</v>
      </c>
      <c r="R43">
        <v>233</v>
      </c>
      <c r="S43">
        <v>243</v>
      </c>
      <c r="T43">
        <v>57</v>
      </c>
      <c r="U43">
        <v>124</v>
      </c>
      <c r="V43">
        <v>0</v>
      </c>
      <c r="W43">
        <v>43</v>
      </c>
      <c r="X43">
        <v>243</v>
      </c>
      <c r="Y43">
        <v>7</v>
      </c>
      <c r="Z43">
        <v>68</v>
      </c>
      <c r="AA43">
        <v>27</v>
      </c>
      <c r="AB43">
        <v>56</v>
      </c>
      <c r="AC43">
        <v>332</v>
      </c>
      <c r="AD43">
        <v>18</v>
      </c>
      <c r="AE43">
        <v>60</v>
      </c>
      <c r="AF43">
        <v>89</v>
      </c>
    </row>
    <row r="44" spans="1:32">
      <c r="A44">
        <v>142</v>
      </c>
      <c r="B44">
        <v>58</v>
      </c>
      <c r="C44">
        <v>166</v>
      </c>
      <c r="D44">
        <v>277</v>
      </c>
      <c r="E44">
        <v>139</v>
      </c>
      <c r="F44">
        <v>0</v>
      </c>
      <c r="G44">
        <v>277</v>
      </c>
      <c r="H44">
        <v>157</v>
      </c>
      <c r="I44">
        <v>49</v>
      </c>
      <c r="J44">
        <v>2018</v>
      </c>
      <c r="K44">
        <v>710</v>
      </c>
      <c r="L44">
        <v>52</v>
      </c>
      <c r="M44">
        <v>317</v>
      </c>
      <c r="N44">
        <v>711</v>
      </c>
      <c r="O44">
        <v>85</v>
      </c>
      <c r="P44">
        <v>1755</v>
      </c>
      <c r="Q44">
        <v>444</v>
      </c>
      <c r="R44">
        <v>195</v>
      </c>
      <c r="S44">
        <v>238</v>
      </c>
      <c r="T44">
        <v>64</v>
      </c>
      <c r="U44">
        <v>112</v>
      </c>
      <c r="V44">
        <v>0</v>
      </c>
      <c r="W44">
        <v>81</v>
      </c>
      <c r="X44">
        <v>576</v>
      </c>
      <c r="Y44">
        <v>4</v>
      </c>
      <c r="Z44">
        <v>53</v>
      </c>
      <c r="AA44">
        <v>1199</v>
      </c>
      <c r="AB44">
        <v>60</v>
      </c>
      <c r="AC44">
        <v>149</v>
      </c>
      <c r="AD44">
        <v>18</v>
      </c>
      <c r="AE44">
        <v>12</v>
      </c>
      <c r="AF44">
        <v>77</v>
      </c>
    </row>
    <row r="45" spans="1:32">
      <c r="A45">
        <v>143</v>
      </c>
      <c r="B45">
        <v>95</v>
      </c>
      <c r="C45">
        <v>102</v>
      </c>
      <c r="D45">
        <v>218</v>
      </c>
      <c r="E45">
        <v>94</v>
      </c>
      <c r="F45">
        <v>0</v>
      </c>
      <c r="G45">
        <v>230</v>
      </c>
      <c r="H45">
        <v>574</v>
      </c>
      <c r="I45">
        <v>55</v>
      </c>
      <c r="J45">
        <v>59</v>
      </c>
      <c r="K45">
        <v>635</v>
      </c>
      <c r="L45">
        <v>41</v>
      </c>
      <c r="M45">
        <v>508</v>
      </c>
      <c r="N45">
        <v>75973</v>
      </c>
      <c r="O45">
        <v>218</v>
      </c>
      <c r="P45">
        <v>1241</v>
      </c>
      <c r="Q45">
        <v>200</v>
      </c>
      <c r="R45">
        <v>161</v>
      </c>
      <c r="S45">
        <v>260</v>
      </c>
      <c r="T45">
        <v>26</v>
      </c>
      <c r="U45">
        <v>92</v>
      </c>
      <c r="V45">
        <v>0</v>
      </c>
      <c r="W45">
        <v>57</v>
      </c>
      <c r="X45">
        <v>176</v>
      </c>
      <c r="Y45">
        <v>19</v>
      </c>
      <c r="Z45">
        <v>44</v>
      </c>
      <c r="AA45">
        <v>155</v>
      </c>
      <c r="AB45">
        <v>95</v>
      </c>
      <c r="AC45">
        <v>107</v>
      </c>
      <c r="AD45">
        <v>18</v>
      </c>
      <c r="AE45">
        <v>14</v>
      </c>
      <c r="AF45">
        <v>70</v>
      </c>
    </row>
    <row r="46" spans="1:32">
      <c r="A46">
        <v>144</v>
      </c>
      <c r="B46">
        <v>86</v>
      </c>
      <c r="C46">
        <v>180</v>
      </c>
      <c r="D46">
        <v>648</v>
      </c>
      <c r="E46">
        <v>256</v>
      </c>
      <c r="F46">
        <v>0</v>
      </c>
      <c r="G46">
        <v>279</v>
      </c>
      <c r="H46">
        <v>151</v>
      </c>
      <c r="I46">
        <v>58</v>
      </c>
      <c r="J46">
        <v>76</v>
      </c>
      <c r="K46">
        <v>980</v>
      </c>
      <c r="L46">
        <v>136</v>
      </c>
      <c r="M46">
        <v>431</v>
      </c>
      <c r="N46">
        <v>1170</v>
      </c>
      <c r="O46">
        <v>99</v>
      </c>
      <c r="P46">
        <v>2100</v>
      </c>
      <c r="Q46">
        <v>321</v>
      </c>
      <c r="R46">
        <v>169</v>
      </c>
      <c r="S46">
        <v>315</v>
      </c>
      <c r="T46">
        <v>1393</v>
      </c>
      <c r="U46">
        <v>319</v>
      </c>
      <c r="V46">
        <v>0</v>
      </c>
      <c r="W46">
        <v>96</v>
      </c>
      <c r="X46">
        <v>321</v>
      </c>
      <c r="Y46">
        <v>5</v>
      </c>
      <c r="Z46">
        <v>36</v>
      </c>
      <c r="AA46">
        <v>2</v>
      </c>
      <c r="AB46">
        <v>59</v>
      </c>
      <c r="AC46">
        <v>131</v>
      </c>
      <c r="AD46">
        <v>13</v>
      </c>
      <c r="AE46">
        <v>21</v>
      </c>
      <c r="AF46">
        <v>142</v>
      </c>
    </row>
    <row r="47" spans="1:32">
      <c r="A47">
        <v>145</v>
      </c>
      <c r="B47">
        <v>125</v>
      </c>
      <c r="C47">
        <v>173</v>
      </c>
      <c r="D47">
        <v>441</v>
      </c>
      <c r="E47">
        <v>219</v>
      </c>
      <c r="F47">
        <v>0</v>
      </c>
      <c r="G47">
        <v>318</v>
      </c>
      <c r="H47">
        <v>145</v>
      </c>
      <c r="I47">
        <v>44</v>
      </c>
      <c r="J47">
        <v>220</v>
      </c>
      <c r="K47">
        <v>897</v>
      </c>
      <c r="L47">
        <v>72</v>
      </c>
      <c r="M47">
        <v>284</v>
      </c>
      <c r="N47">
        <v>384</v>
      </c>
      <c r="O47">
        <v>136</v>
      </c>
      <c r="P47">
        <v>4671</v>
      </c>
      <c r="Q47">
        <v>1440</v>
      </c>
      <c r="R47">
        <v>144</v>
      </c>
      <c r="S47">
        <v>383</v>
      </c>
      <c r="T47">
        <v>65</v>
      </c>
      <c r="U47">
        <v>156</v>
      </c>
      <c r="V47">
        <v>0</v>
      </c>
      <c r="W47">
        <v>164</v>
      </c>
      <c r="X47">
        <v>414</v>
      </c>
      <c r="Y47">
        <v>5</v>
      </c>
      <c r="Z47">
        <v>59</v>
      </c>
      <c r="AA47">
        <v>0</v>
      </c>
      <c r="AB47">
        <v>56</v>
      </c>
      <c r="AC47">
        <v>85</v>
      </c>
      <c r="AD47">
        <v>19</v>
      </c>
      <c r="AE47">
        <v>23</v>
      </c>
      <c r="AF47">
        <v>110</v>
      </c>
    </row>
    <row r="48" spans="1:32">
      <c r="A48">
        <v>146</v>
      </c>
      <c r="B48">
        <v>86</v>
      </c>
      <c r="C48">
        <v>162</v>
      </c>
      <c r="D48">
        <v>499</v>
      </c>
      <c r="E48">
        <v>112</v>
      </c>
      <c r="F48">
        <v>0</v>
      </c>
      <c r="G48">
        <v>367</v>
      </c>
      <c r="H48">
        <v>125</v>
      </c>
      <c r="I48">
        <v>47</v>
      </c>
      <c r="J48">
        <v>133</v>
      </c>
      <c r="K48">
        <v>561</v>
      </c>
      <c r="L48">
        <v>65</v>
      </c>
      <c r="M48">
        <v>154</v>
      </c>
      <c r="N48">
        <v>172</v>
      </c>
      <c r="O48">
        <v>256</v>
      </c>
      <c r="P48">
        <v>2403</v>
      </c>
      <c r="Q48">
        <v>68864</v>
      </c>
      <c r="R48">
        <v>126</v>
      </c>
      <c r="S48">
        <v>230</v>
      </c>
      <c r="T48">
        <v>64</v>
      </c>
      <c r="U48">
        <v>80</v>
      </c>
      <c r="V48">
        <v>1641</v>
      </c>
      <c r="W48">
        <v>14</v>
      </c>
      <c r="X48">
        <v>316</v>
      </c>
      <c r="Y48">
        <v>1</v>
      </c>
      <c r="Z48">
        <v>23</v>
      </c>
      <c r="AA48">
        <v>0</v>
      </c>
      <c r="AB48">
        <v>36</v>
      </c>
      <c r="AC48">
        <v>75</v>
      </c>
      <c r="AD48">
        <v>15</v>
      </c>
      <c r="AE48">
        <v>7</v>
      </c>
      <c r="AF48">
        <v>78</v>
      </c>
    </row>
    <row r="49" spans="1:32">
      <c r="A49">
        <v>147</v>
      </c>
      <c r="B49">
        <v>91</v>
      </c>
      <c r="C49">
        <v>169</v>
      </c>
      <c r="D49">
        <v>20142</v>
      </c>
      <c r="E49">
        <v>163</v>
      </c>
      <c r="F49">
        <v>0</v>
      </c>
      <c r="G49">
        <v>342</v>
      </c>
      <c r="H49">
        <v>281</v>
      </c>
      <c r="I49">
        <v>63</v>
      </c>
      <c r="J49">
        <v>184</v>
      </c>
      <c r="K49">
        <v>860</v>
      </c>
      <c r="L49">
        <v>99</v>
      </c>
      <c r="M49">
        <v>251</v>
      </c>
      <c r="N49">
        <v>250</v>
      </c>
      <c r="O49">
        <v>105</v>
      </c>
      <c r="P49">
        <v>3649</v>
      </c>
      <c r="Q49">
        <v>1123</v>
      </c>
      <c r="R49">
        <v>333</v>
      </c>
      <c r="S49">
        <v>311</v>
      </c>
      <c r="T49">
        <v>59</v>
      </c>
      <c r="U49">
        <v>100</v>
      </c>
      <c r="V49">
        <v>0</v>
      </c>
      <c r="W49">
        <v>248</v>
      </c>
      <c r="X49">
        <v>316</v>
      </c>
      <c r="Y49">
        <v>6</v>
      </c>
      <c r="Z49">
        <v>351</v>
      </c>
      <c r="AA49">
        <v>0</v>
      </c>
      <c r="AB49">
        <v>48</v>
      </c>
      <c r="AC49">
        <v>83</v>
      </c>
      <c r="AD49">
        <v>24</v>
      </c>
      <c r="AE49">
        <v>39</v>
      </c>
      <c r="AF49">
        <v>105</v>
      </c>
    </row>
    <row r="50" spans="1:32">
      <c r="A50">
        <v>148</v>
      </c>
      <c r="B50">
        <v>109</v>
      </c>
      <c r="C50">
        <v>227</v>
      </c>
      <c r="D50">
        <v>487</v>
      </c>
      <c r="E50">
        <v>171</v>
      </c>
      <c r="F50">
        <v>0</v>
      </c>
      <c r="G50">
        <v>416</v>
      </c>
      <c r="H50">
        <v>197</v>
      </c>
      <c r="I50">
        <v>149</v>
      </c>
      <c r="J50">
        <v>537</v>
      </c>
      <c r="K50">
        <v>1091</v>
      </c>
      <c r="L50">
        <v>107</v>
      </c>
      <c r="M50">
        <v>342</v>
      </c>
      <c r="N50">
        <v>417</v>
      </c>
      <c r="O50">
        <v>61</v>
      </c>
      <c r="P50">
        <v>3071</v>
      </c>
      <c r="Q50">
        <v>1494</v>
      </c>
      <c r="R50">
        <v>30309</v>
      </c>
      <c r="S50">
        <v>302</v>
      </c>
      <c r="T50">
        <v>90</v>
      </c>
      <c r="U50">
        <v>210</v>
      </c>
      <c r="V50">
        <v>0</v>
      </c>
      <c r="W50">
        <v>44</v>
      </c>
      <c r="X50">
        <v>409</v>
      </c>
      <c r="Y50">
        <v>11</v>
      </c>
      <c r="Z50">
        <v>45</v>
      </c>
      <c r="AA50">
        <v>7</v>
      </c>
      <c r="AB50">
        <v>60</v>
      </c>
      <c r="AC50">
        <v>146</v>
      </c>
      <c r="AD50">
        <v>28</v>
      </c>
      <c r="AE50">
        <v>17</v>
      </c>
      <c r="AF50">
        <v>84</v>
      </c>
    </row>
    <row r="51" spans="1:32">
      <c r="A51">
        <v>149</v>
      </c>
      <c r="B51">
        <v>130</v>
      </c>
      <c r="C51">
        <v>164</v>
      </c>
      <c r="D51">
        <v>670</v>
      </c>
      <c r="E51">
        <v>266</v>
      </c>
      <c r="F51">
        <v>0</v>
      </c>
      <c r="G51">
        <v>412</v>
      </c>
      <c r="H51">
        <v>262</v>
      </c>
      <c r="I51">
        <v>68</v>
      </c>
      <c r="J51">
        <v>192</v>
      </c>
      <c r="K51">
        <v>899</v>
      </c>
      <c r="L51">
        <v>105</v>
      </c>
      <c r="M51">
        <v>351</v>
      </c>
      <c r="N51">
        <v>390</v>
      </c>
      <c r="O51">
        <v>423</v>
      </c>
      <c r="P51">
        <v>5171</v>
      </c>
      <c r="Q51">
        <v>201</v>
      </c>
      <c r="R51">
        <v>519</v>
      </c>
      <c r="S51">
        <v>280</v>
      </c>
      <c r="T51">
        <v>73</v>
      </c>
      <c r="U51">
        <v>110</v>
      </c>
      <c r="V51">
        <v>0</v>
      </c>
      <c r="W51">
        <v>39</v>
      </c>
      <c r="X51">
        <v>370</v>
      </c>
      <c r="Y51">
        <v>1</v>
      </c>
      <c r="Z51">
        <v>67</v>
      </c>
      <c r="AA51">
        <v>1</v>
      </c>
      <c r="AB51">
        <v>63</v>
      </c>
      <c r="AC51">
        <v>438</v>
      </c>
      <c r="AD51">
        <v>16</v>
      </c>
      <c r="AE51">
        <v>29</v>
      </c>
      <c r="AF51">
        <v>124</v>
      </c>
    </row>
    <row r="52" spans="1:32">
      <c r="A52">
        <v>150</v>
      </c>
      <c r="B52">
        <v>205</v>
      </c>
      <c r="C52">
        <v>198</v>
      </c>
      <c r="D52">
        <v>471</v>
      </c>
      <c r="E52">
        <v>1091</v>
      </c>
      <c r="F52">
        <v>0</v>
      </c>
      <c r="G52">
        <v>535</v>
      </c>
      <c r="H52">
        <v>462</v>
      </c>
      <c r="I52">
        <v>64</v>
      </c>
      <c r="J52">
        <v>202</v>
      </c>
      <c r="K52">
        <v>2053</v>
      </c>
      <c r="L52">
        <v>134</v>
      </c>
      <c r="M52">
        <v>472</v>
      </c>
      <c r="N52">
        <v>434</v>
      </c>
      <c r="O52">
        <v>229</v>
      </c>
      <c r="P52">
        <v>3513</v>
      </c>
      <c r="Q52">
        <v>283</v>
      </c>
      <c r="R52">
        <v>214</v>
      </c>
      <c r="S52">
        <v>374</v>
      </c>
      <c r="T52">
        <v>145</v>
      </c>
      <c r="U52">
        <v>565</v>
      </c>
      <c r="V52">
        <v>0</v>
      </c>
      <c r="W52">
        <v>24701</v>
      </c>
      <c r="X52">
        <v>527</v>
      </c>
      <c r="Y52">
        <v>1</v>
      </c>
      <c r="Z52">
        <v>46</v>
      </c>
      <c r="AA52">
        <v>0</v>
      </c>
      <c r="AB52">
        <v>73</v>
      </c>
      <c r="AC52">
        <v>107</v>
      </c>
      <c r="AD52">
        <v>6</v>
      </c>
      <c r="AE52">
        <v>27</v>
      </c>
      <c r="AF52">
        <v>64</v>
      </c>
    </row>
    <row r="53" spans="1:32">
      <c r="A53">
        <v>151</v>
      </c>
      <c r="B53">
        <v>107</v>
      </c>
      <c r="C53">
        <v>257</v>
      </c>
      <c r="D53">
        <v>625</v>
      </c>
      <c r="E53">
        <v>262</v>
      </c>
      <c r="F53">
        <v>0</v>
      </c>
      <c r="G53">
        <v>594</v>
      </c>
      <c r="H53">
        <v>307</v>
      </c>
      <c r="I53">
        <v>78</v>
      </c>
      <c r="J53">
        <v>180</v>
      </c>
      <c r="K53">
        <v>1159</v>
      </c>
      <c r="L53">
        <v>130</v>
      </c>
      <c r="M53">
        <v>555</v>
      </c>
      <c r="N53">
        <v>410</v>
      </c>
      <c r="O53">
        <v>138</v>
      </c>
      <c r="P53">
        <v>5254</v>
      </c>
      <c r="Q53">
        <v>371</v>
      </c>
      <c r="R53">
        <v>305</v>
      </c>
      <c r="S53">
        <v>443</v>
      </c>
      <c r="T53">
        <v>196</v>
      </c>
      <c r="U53">
        <v>17046</v>
      </c>
      <c r="V53">
        <v>0</v>
      </c>
      <c r="W53">
        <v>58</v>
      </c>
      <c r="X53">
        <v>575</v>
      </c>
      <c r="Y53">
        <v>9</v>
      </c>
      <c r="Z53">
        <v>109</v>
      </c>
      <c r="AA53">
        <v>1</v>
      </c>
      <c r="AB53">
        <v>78</v>
      </c>
      <c r="AC53">
        <v>165</v>
      </c>
      <c r="AD53">
        <v>16</v>
      </c>
      <c r="AE53">
        <v>26</v>
      </c>
      <c r="AF53">
        <v>100</v>
      </c>
    </row>
    <row r="54" spans="1:32">
      <c r="A54">
        <v>152</v>
      </c>
      <c r="B54">
        <v>120</v>
      </c>
      <c r="C54">
        <v>283</v>
      </c>
      <c r="D54">
        <v>671</v>
      </c>
      <c r="E54">
        <v>272</v>
      </c>
      <c r="F54">
        <v>0</v>
      </c>
      <c r="G54">
        <v>490</v>
      </c>
      <c r="H54">
        <v>307</v>
      </c>
      <c r="I54">
        <v>980</v>
      </c>
      <c r="J54">
        <v>181</v>
      </c>
      <c r="K54">
        <v>1392</v>
      </c>
      <c r="L54">
        <v>96</v>
      </c>
      <c r="M54">
        <v>596</v>
      </c>
      <c r="N54">
        <v>760</v>
      </c>
      <c r="O54">
        <v>132</v>
      </c>
      <c r="P54">
        <v>4183</v>
      </c>
      <c r="Q54">
        <v>563</v>
      </c>
      <c r="R54">
        <v>351</v>
      </c>
      <c r="S54">
        <v>757</v>
      </c>
      <c r="T54">
        <v>88</v>
      </c>
      <c r="U54">
        <v>263</v>
      </c>
      <c r="V54">
        <v>0</v>
      </c>
      <c r="W54">
        <v>373</v>
      </c>
      <c r="X54">
        <v>450</v>
      </c>
      <c r="Y54">
        <v>12</v>
      </c>
      <c r="Z54">
        <v>84</v>
      </c>
      <c r="AA54">
        <v>4</v>
      </c>
      <c r="AB54">
        <v>80</v>
      </c>
      <c r="AC54">
        <v>156</v>
      </c>
      <c r="AD54">
        <v>9</v>
      </c>
      <c r="AE54">
        <v>48</v>
      </c>
      <c r="AF54">
        <v>109</v>
      </c>
    </row>
    <row r="55" spans="1:32">
      <c r="A55">
        <v>153</v>
      </c>
      <c r="B55">
        <v>144</v>
      </c>
      <c r="C55">
        <v>313</v>
      </c>
      <c r="D55">
        <v>616</v>
      </c>
      <c r="E55">
        <v>998</v>
      </c>
      <c r="F55">
        <v>0</v>
      </c>
      <c r="G55">
        <v>729</v>
      </c>
      <c r="H55">
        <v>341</v>
      </c>
      <c r="I55">
        <v>88</v>
      </c>
      <c r="J55">
        <v>219</v>
      </c>
      <c r="K55">
        <v>1352</v>
      </c>
      <c r="L55">
        <v>127</v>
      </c>
      <c r="M55">
        <v>472</v>
      </c>
      <c r="N55">
        <v>586</v>
      </c>
      <c r="O55">
        <v>190</v>
      </c>
      <c r="P55">
        <v>6540</v>
      </c>
      <c r="Q55">
        <v>853</v>
      </c>
      <c r="R55">
        <v>343</v>
      </c>
      <c r="S55">
        <v>855</v>
      </c>
      <c r="T55">
        <v>81</v>
      </c>
      <c r="U55">
        <v>118</v>
      </c>
      <c r="V55">
        <v>0</v>
      </c>
      <c r="W55">
        <v>24802</v>
      </c>
      <c r="X55">
        <v>493</v>
      </c>
      <c r="Y55">
        <v>20</v>
      </c>
      <c r="Z55">
        <v>79</v>
      </c>
      <c r="AA55">
        <v>0</v>
      </c>
      <c r="AB55">
        <v>73</v>
      </c>
      <c r="AC55">
        <v>216</v>
      </c>
      <c r="AD55">
        <v>5</v>
      </c>
      <c r="AE55">
        <v>13</v>
      </c>
      <c r="AF55">
        <v>146</v>
      </c>
    </row>
    <row r="56" spans="1:32">
      <c r="A56">
        <v>154</v>
      </c>
      <c r="B56">
        <v>116</v>
      </c>
      <c r="C56">
        <v>359</v>
      </c>
      <c r="D56">
        <v>415</v>
      </c>
      <c r="E56">
        <v>360</v>
      </c>
      <c r="F56">
        <v>0</v>
      </c>
      <c r="G56">
        <v>581</v>
      </c>
      <c r="H56">
        <v>374</v>
      </c>
      <c r="I56">
        <v>80</v>
      </c>
      <c r="J56">
        <v>311</v>
      </c>
      <c r="K56">
        <v>1281</v>
      </c>
      <c r="L56">
        <v>269</v>
      </c>
      <c r="M56">
        <v>654</v>
      </c>
      <c r="N56">
        <v>533</v>
      </c>
      <c r="O56">
        <v>315</v>
      </c>
      <c r="P56">
        <v>6513</v>
      </c>
      <c r="Q56">
        <v>90540</v>
      </c>
      <c r="R56">
        <v>430</v>
      </c>
      <c r="S56">
        <v>841</v>
      </c>
      <c r="T56">
        <v>88</v>
      </c>
      <c r="U56">
        <v>296</v>
      </c>
      <c r="V56">
        <v>0</v>
      </c>
      <c r="W56">
        <v>126</v>
      </c>
      <c r="X56">
        <v>532</v>
      </c>
      <c r="Y56">
        <v>10</v>
      </c>
      <c r="Z56">
        <v>106</v>
      </c>
      <c r="AA56">
        <v>4</v>
      </c>
      <c r="AB56">
        <v>90</v>
      </c>
      <c r="AC56">
        <v>237</v>
      </c>
      <c r="AD56">
        <v>6</v>
      </c>
      <c r="AE56">
        <v>10</v>
      </c>
      <c r="AF56">
        <v>84</v>
      </c>
    </row>
    <row r="57" spans="1:32">
      <c r="A57">
        <v>155</v>
      </c>
      <c r="B57">
        <v>5171</v>
      </c>
      <c r="C57">
        <v>422</v>
      </c>
      <c r="D57">
        <v>532</v>
      </c>
      <c r="E57">
        <v>357</v>
      </c>
      <c r="F57">
        <v>0</v>
      </c>
      <c r="G57">
        <v>732</v>
      </c>
      <c r="H57">
        <v>475</v>
      </c>
      <c r="I57">
        <v>89</v>
      </c>
      <c r="J57">
        <v>305</v>
      </c>
      <c r="K57">
        <v>2404</v>
      </c>
      <c r="L57">
        <v>113</v>
      </c>
      <c r="M57">
        <v>912</v>
      </c>
      <c r="N57">
        <v>688</v>
      </c>
      <c r="O57">
        <v>232</v>
      </c>
      <c r="P57">
        <v>4263</v>
      </c>
      <c r="Q57">
        <v>936</v>
      </c>
      <c r="R57">
        <v>7934</v>
      </c>
      <c r="S57">
        <v>956</v>
      </c>
      <c r="T57">
        <v>104</v>
      </c>
      <c r="U57">
        <v>273</v>
      </c>
      <c r="V57">
        <v>0</v>
      </c>
      <c r="W57">
        <v>75</v>
      </c>
      <c r="X57">
        <v>1198</v>
      </c>
      <c r="Y57">
        <v>5</v>
      </c>
      <c r="Z57">
        <v>82</v>
      </c>
      <c r="AA57">
        <v>3</v>
      </c>
      <c r="AB57">
        <v>117</v>
      </c>
      <c r="AC57">
        <v>268</v>
      </c>
      <c r="AD57">
        <v>20</v>
      </c>
      <c r="AE57">
        <v>44</v>
      </c>
      <c r="AF57">
        <v>81</v>
      </c>
    </row>
    <row r="58" spans="1:32">
      <c r="A58">
        <v>156</v>
      </c>
      <c r="B58">
        <v>168</v>
      </c>
      <c r="C58">
        <v>350</v>
      </c>
      <c r="D58">
        <v>814</v>
      </c>
      <c r="E58">
        <v>370</v>
      </c>
      <c r="F58">
        <v>0</v>
      </c>
      <c r="G58">
        <v>647</v>
      </c>
      <c r="H58">
        <v>384</v>
      </c>
      <c r="I58">
        <v>128</v>
      </c>
      <c r="J58">
        <v>350</v>
      </c>
      <c r="K58">
        <v>1273</v>
      </c>
      <c r="L58">
        <v>157</v>
      </c>
      <c r="M58">
        <v>689</v>
      </c>
      <c r="N58">
        <v>595</v>
      </c>
      <c r="O58">
        <v>341</v>
      </c>
      <c r="P58">
        <v>5603</v>
      </c>
      <c r="Q58">
        <v>1434</v>
      </c>
      <c r="R58">
        <v>516</v>
      </c>
      <c r="S58">
        <v>553</v>
      </c>
      <c r="T58">
        <v>77</v>
      </c>
      <c r="U58">
        <v>196</v>
      </c>
      <c r="V58">
        <v>0</v>
      </c>
      <c r="W58">
        <v>70</v>
      </c>
      <c r="X58">
        <v>749</v>
      </c>
      <c r="Y58">
        <v>58</v>
      </c>
      <c r="Z58">
        <v>89</v>
      </c>
      <c r="AA58">
        <v>0</v>
      </c>
      <c r="AB58">
        <v>59</v>
      </c>
      <c r="AC58">
        <v>251</v>
      </c>
      <c r="AD58">
        <v>15</v>
      </c>
      <c r="AE58">
        <v>17</v>
      </c>
      <c r="AF58">
        <v>110</v>
      </c>
    </row>
    <row r="59" spans="1:32">
      <c r="A59">
        <v>157</v>
      </c>
      <c r="B59">
        <v>115</v>
      </c>
      <c r="C59">
        <v>350</v>
      </c>
      <c r="D59">
        <v>19044</v>
      </c>
      <c r="E59">
        <v>442</v>
      </c>
      <c r="F59">
        <v>0</v>
      </c>
      <c r="G59">
        <v>728</v>
      </c>
      <c r="H59">
        <v>371</v>
      </c>
      <c r="I59">
        <v>103</v>
      </c>
      <c r="J59">
        <v>282</v>
      </c>
      <c r="K59">
        <v>1359</v>
      </c>
      <c r="L59">
        <v>198</v>
      </c>
      <c r="M59">
        <v>485</v>
      </c>
      <c r="N59">
        <v>544</v>
      </c>
      <c r="O59">
        <v>109</v>
      </c>
      <c r="P59">
        <v>5782</v>
      </c>
      <c r="Q59">
        <v>516</v>
      </c>
      <c r="R59">
        <v>560</v>
      </c>
      <c r="S59">
        <v>614</v>
      </c>
      <c r="T59">
        <v>88</v>
      </c>
      <c r="U59">
        <v>168</v>
      </c>
      <c r="V59">
        <v>0</v>
      </c>
      <c r="W59">
        <v>193</v>
      </c>
      <c r="X59">
        <v>558</v>
      </c>
      <c r="Y59">
        <v>3</v>
      </c>
      <c r="Z59">
        <v>78</v>
      </c>
      <c r="AA59">
        <v>3</v>
      </c>
      <c r="AB59">
        <v>99</v>
      </c>
      <c r="AC59">
        <v>282</v>
      </c>
      <c r="AD59">
        <v>13</v>
      </c>
      <c r="AE59">
        <v>21</v>
      </c>
      <c r="AF59">
        <v>139</v>
      </c>
    </row>
    <row r="60" spans="1:32">
      <c r="A60">
        <v>158</v>
      </c>
      <c r="B60">
        <v>128</v>
      </c>
      <c r="C60">
        <v>372</v>
      </c>
      <c r="D60">
        <v>3168</v>
      </c>
      <c r="E60">
        <v>56058</v>
      </c>
      <c r="F60">
        <v>0</v>
      </c>
      <c r="G60">
        <v>541</v>
      </c>
      <c r="H60">
        <v>428</v>
      </c>
      <c r="I60">
        <v>273</v>
      </c>
      <c r="J60">
        <v>665</v>
      </c>
      <c r="K60">
        <v>1609</v>
      </c>
      <c r="L60">
        <v>223</v>
      </c>
      <c r="M60">
        <v>628</v>
      </c>
      <c r="N60">
        <v>771</v>
      </c>
      <c r="O60">
        <v>797</v>
      </c>
      <c r="P60">
        <v>3887</v>
      </c>
      <c r="Q60">
        <v>2366</v>
      </c>
      <c r="R60">
        <v>368</v>
      </c>
      <c r="S60">
        <v>917</v>
      </c>
      <c r="T60">
        <v>105</v>
      </c>
      <c r="U60">
        <v>225</v>
      </c>
      <c r="V60">
        <v>0</v>
      </c>
      <c r="W60">
        <v>88</v>
      </c>
      <c r="X60">
        <v>1040</v>
      </c>
      <c r="Y60">
        <v>4</v>
      </c>
      <c r="Z60">
        <v>99</v>
      </c>
      <c r="AA60">
        <v>3</v>
      </c>
      <c r="AB60">
        <v>118</v>
      </c>
      <c r="AC60">
        <v>301</v>
      </c>
      <c r="AD60">
        <v>11</v>
      </c>
      <c r="AE60">
        <v>22</v>
      </c>
      <c r="AF60">
        <v>107</v>
      </c>
    </row>
    <row r="61" spans="1:32">
      <c r="A61">
        <v>159</v>
      </c>
      <c r="B61">
        <v>122</v>
      </c>
      <c r="C61">
        <v>302</v>
      </c>
      <c r="D61">
        <v>653</v>
      </c>
      <c r="E61">
        <v>382</v>
      </c>
      <c r="F61">
        <v>0</v>
      </c>
      <c r="G61">
        <v>545</v>
      </c>
      <c r="H61">
        <v>330</v>
      </c>
      <c r="I61">
        <v>124</v>
      </c>
      <c r="J61">
        <v>257</v>
      </c>
      <c r="K61">
        <v>1159</v>
      </c>
      <c r="L61">
        <v>185</v>
      </c>
      <c r="M61">
        <v>398</v>
      </c>
      <c r="N61">
        <v>837</v>
      </c>
      <c r="O61">
        <v>83</v>
      </c>
      <c r="P61">
        <v>2844</v>
      </c>
      <c r="Q61">
        <v>464</v>
      </c>
      <c r="R61">
        <v>309</v>
      </c>
      <c r="S61">
        <v>583</v>
      </c>
      <c r="T61">
        <v>97</v>
      </c>
      <c r="U61">
        <v>175</v>
      </c>
      <c r="V61">
        <v>0</v>
      </c>
      <c r="W61">
        <v>79</v>
      </c>
      <c r="X61">
        <v>491</v>
      </c>
      <c r="Y61">
        <v>2</v>
      </c>
      <c r="Z61">
        <v>55</v>
      </c>
      <c r="AA61">
        <v>4</v>
      </c>
      <c r="AB61">
        <v>92</v>
      </c>
      <c r="AC61">
        <v>309</v>
      </c>
      <c r="AD61">
        <v>28</v>
      </c>
      <c r="AE61">
        <v>39</v>
      </c>
      <c r="AF61">
        <v>100</v>
      </c>
    </row>
    <row r="62" spans="1:32">
      <c r="A62">
        <v>160</v>
      </c>
      <c r="B62">
        <v>106</v>
      </c>
      <c r="C62">
        <v>288</v>
      </c>
      <c r="D62">
        <v>935</v>
      </c>
      <c r="E62">
        <v>368</v>
      </c>
      <c r="F62">
        <v>0</v>
      </c>
      <c r="G62">
        <v>370</v>
      </c>
      <c r="H62">
        <v>321</v>
      </c>
      <c r="I62">
        <v>90</v>
      </c>
      <c r="J62">
        <v>236</v>
      </c>
      <c r="K62">
        <v>1282</v>
      </c>
      <c r="L62">
        <v>101</v>
      </c>
      <c r="M62">
        <v>740</v>
      </c>
      <c r="N62">
        <v>568</v>
      </c>
      <c r="O62">
        <v>199</v>
      </c>
      <c r="P62">
        <v>2931</v>
      </c>
      <c r="Q62">
        <v>451</v>
      </c>
      <c r="R62">
        <v>353</v>
      </c>
      <c r="S62">
        <v>533</v>
      </c>
      <c r="T62">
        <v>89</v>
      </c>
      <c r="U62">
        <v>194</v>
      </c>
      <c r="V62">
        <v>0</v>
      </c>
      <c r="W62">
        <v>196</v>
      </c>
      <c r="X62">
        <v>492</v>
      </c>
      <c r="Y62">
        <v>19</v>
      </c>
      <c r="Z62">
        <v>92</v>
      </c>
      <c r="AA62">
        <v>11</v>
      </c>
      <c r="AB62">
        <v>7185</v>
      </c>
      <c r="AC62">
        <v>212</v>
      </c>
      <c r="AD62">
        <v>60</v>
      </c>
      <c r="AE62">
        <v>24</v>
      </c>
      <c r="AF62">
        <v>85</v>
      </c>
    </row>
    <row r="63" spans="1:32">
      <c r="A63">
        <v>161</v>
      </c>
      <c r="B63">
        <v>93</v>
      </c>
      <c r="C63">
        <v>241</v>
      </c>
      <c r="D63">
        <v>431</v>
      </c>
      <c r="E63">
        <v>310</v>
      </c>
      <c r="F63">
        <v>0</v>
      </c>
      <c r="G63">
        <v>382</v>
      </c>
      <c r="H63">
        <v>253</v>
      </c>
      <c r="I63">
        <v>92</v>
      </c>
      <c r="J63">
        <v>2344</v>
      </c>
      <c r="K63">
        <v>788</v>
      </c>
      <c r="L63">
        <v>105</v>
      </c>
      <c r="M63">
        <v>385</v>
      </c>
      <c r="N63">
        <v>433</v>
      </c>
      <c r="O63">
        <v>277</v>
      </c>
      <c r="P63">
        <v>2087</v>
      </c>
      <c r="Q63">
        <v>1429</v>
      </c>
      <c r="R63">
        <v>266</v>
      </c>
      <c r="S63">
        <v>372</v>
      </c>
      <c r="T63">
        <v>88</v>
      </c>
      <c r="U63">
        <v>211</v>
      </c>
      <c r="V63">
        <v>0</v>
      </c>
      <c r="W63">
        <v>69</v>
      </c>
      <c r="X63">
        <v>403</v>
      </c>
      <c r="Y63">
        <v>0</v>
      </c>
      <c r="Z63">
        <v>1063</v>
      </c>
      <c r="AA63">
        <v>3</v>
      </c>
      <c r="AB63">
        <v>351</v>
      </c>
      <c r="AC63">
        <v>225</v>
      </c>
      <c r="AD63">
        <v>10</v>
      </c>
      <c r="AE63">
        <v>18</v>
      </c>
      <c r="AF63">
        <v>116</v>
      </c>
    </row>
    <row r="64" spans="1:32">
      <c r="A64">
        <v>162</v>
      </c>
      <c r="B64">
        <v>59</v>
      </c>
      <c r="C64">
        <v>292</v>
      </c>
      <c r="D64">
        <v>595</v>
      </c>
      <c r="E64">
        <v>197</v>
      </c>
      <c r="F64">
        <v>0</v>
      </c>
      <c r="G64">
        <v>267</v>
      </c>
      <c r="H64">
        <v>199</v>
      </c>
      <c r="I64">
        <v>62</v>
      </c>
      <c r="J64">
        <v>2002</v>
      </c>
      <c r="K64">
        <v>937</v>
      </c>
      <c r="L64">
        <v>185</v>
      </c>
      <c r="M64">
        <v>226</v>
      </c>
      <c r="N64">
        <v>347</v>
      </c>
      <c r="O64">
        <v>99</v>
      </c>
      <c r="P64">
        <v>1640</v>
      </c>
      <c r="Q64">
        <v>86317</v>
      </c>
      <c r="R64">
        <v>216</v>
      </c>
      <c r="S64">
        <v>399</v>
      </c>
      <c r="T64">
        <v>60</v>
      </c>
      <c r="U64">
        <v>101</v>
      </c>
      <c r="V64">
        <v>0</v>
      </c>
      <c r="W64">
        <v>66</v>
      </c>
      <c r="X64">
        <v>365</v>
      </c>
      <c r="Y64">
        <v>2</v>
      </c>
      <c r="Z64">
        <v>79</v>
      </c>
      <c r="AA64">
        <v>10</v>
      </c>
      <c r="AB64">
        <v>41</v>
      </c>
      <c r="AC64">
        <v>197</v>
      </c>
      <c r="AD64">
        <v>9</v>
      </c>
      <c r="AE64">
        <v>57</v>
      </c>
      <c r="AF64">
        <v>90</v>
      </c>
    </row>
    <row r="65" spans="1:32">
      <c r="A65">
        <v>163</v>
      </c>
      <c r="B65">
        <v>53</v>
      </c>
      <c r="C65">
        <v>212</v>
      </c>
      <c r="D65">
        <v>296</v>
      </c>
      <c r="E65">
        <v>198</v>
      </c>
      <c r="F65">
        <v>0</v>
      </c>
      <c r="G65">
        <v>262</v>
      </c>
      <c r="H65">
        <v>128</v>
      </c>
      <c r="I65">
        <v>54</v>
      </c>
      <c r="J65">
        <v>107</v>
      </c>
      <c r="K65">
        <v>656</v>
      </c>
      <c r="L65">
        <v>50</v>
      </c>
      <c r="M65">
        <v>158</v>
      </c>
      <c r="N65">
        <v>483</v>
      </c>
      <c r="O65">
        <v>40</v>
      </c>
      <c r="P65">
        <v>1200</v>
      </c>
      <c r="Q65">
        <v>4020</v>
      </c>
      <c r="R65">
        <v>149</v>
      </c>
      <c r="S65">
        <v>291</v>
      </c>
      <c r="T65">
        <v>63</v>
      </c>
      <c r="U65">
        <v>141</v>
      </c>
      <c r="V65">
        <v>0</v>
      </c>
      <c r="W65">
        <v>238</v>
      </c>
      <c r="X65">
        <v>296</v>
      </c>
      <c r="Y65">
        <v>5</v>
      </c>
      <c r="Z65">
        <v>49</v>
      </c>
      <c r="AA65">
        <v>1096</v>
      </c>
      <c r="AB65">
        <v>47</v>
      </c>
      <c r="AC65">
        <v>112</v>
      </c>
      <c r="AD65">
        <v>19</v>
      </c>
      <c r="AE65">
        <v>16</v>
      </c>
      <c r="AF65">
        <v>52</v>
      </c>
    </row>
    <row r="66" spans="1:32">
      <c r="A66">
        <v>164</v>
      </c>
      <c r="B66">
        <v>88</v>
      </c>
      <c r="C66">
        <v>250</v>
      </c>
      <c r="D66">
        <v>403</v>
      </c>
      <c r="E66">
        <v>334</v>
      </c>
      <c r="F66">
        <v>0</v>
      </c>
      <c r="G66">
        <v>384</v>
      </c>
      <c r="H66">
        <v>245</v>
      </c>
      <c r="I66">
        <v>71</v>
      </c>
      <c r="J66">
        <v>174</v>
      </c>
      <c r="K66">
        <v>1205</v>
      </c>
      <c r="L66">
        <v>69</v>
      </c>
      <c r="M66">
        <v>599</v>
      </c>
      <c r="N66">
        <v>405</v>
      </c>
      <c r="O66">
        <v>52</v>
      </c>
      <c r="P66">
        <v>2254</v>
      </c>
      <c r="Q66">
        <v>506</v>
      </c>
      <c r="R66">
        <v>193</v>
      </c>
      <c r="S66">
        <v>466</v>
      </c>
      <c r="T66">
        <v>184</v>
      </c>
      <c r="U66">
        <v>15231</v>
      </c>
      <c r="V66">
        <v>0</v>
      </c>
      <c r="W66">
        <v>152</v>
      </c>
      <c r="X66">
        <v>675</v>
      </c>
      <c r="Y66">
        <v>0</v>
      </c>
      <c r="Z66">
        <v>72</v>
      </c>
      <c r="AA66">
        <v>16</v>
      </c>
      <c r="AB66">
        <v>98</v>
      </c>
      <c r="AC66">
        <v>124</v>
      </c>
      <c r="AD66">
        <v>12</v>
      </c>
      <c r="AE66">
        <v>19</v>
      </c>
      <c r="AF66">
        <v>77</v>
      </c>
    </row>
  </sheetData>
  <dataConsolidate leftLabels="1" topLabels="1">
    <dataRefs count="3">
      <dataRef ref="A1:AF65" sheet="第二阶段结果"/>
      <dataRef ref="A1:AF65" sheet="第三阶段结果"/>
      <dataRef name="第一阶段结果!$A$1:$AF$65"/>
    </dataRefs>
  </dataConsolid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6</vt:i4>
      </vt:variant>
    </vt:vector>
  </HeadingPairs>
  <TitlesOfParts>
    <vt:vector size="17" baseType="lpstr">
      <vt:lpstr>省市代码</vt:lpstr>
      <vt:lpstr>候选人编号</vt:lpstr>
      <vt:lpstr>各省市选票数</vt:lpstr>
      <vt:lpstr>各省市抽样数</vt:lpstr>
      <vt:lpstr>第一阶段结果</vt:lpstr>
      <vt:lpstr>第二阶段结果</vt:lpstr>
      <vt:lpstr>第三阶段结果</vt:lpstr>
      <vt:lpstr>各省市选票抽样率</vt:lpstr>
      <vt:lpstr>候选人得票情况</vt:lpstr>
      <vt:lpstr>候选人得票率</vt:lpstr>
      <vt:lpstr>Sheet1</vt:lpstr>
      <vt:lpstr>第二阶段结果!Print_Area</vt:lpstr>
      <vt:lpstr>第三阶段结果!Print_Area</vt:lpstr>
      <vt:lpstr>第一阶段结果!Print_Area</vt:lpstr>
      <vt:lpstr>第二阶段结果!Print_Titles</vt:lpstr>
      <vt:lpstr>第三阶段结果!Print_Titles</vt:lpstr>
      <vt:lpstr>第一阶段结果!Print_Titles</vt:lpstr>
    </vt:vector>
  </TitlesOfParts>
  <Company>jsjs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dd-server2</dc:creator>
  <cp:lastModifiedBy>XH</cp:lastModifiedBy>
  <cp:lastPrinted>2009-07-26T03:46:34Z</cp:lastPrinted>
  <dcterms:created xsi:type="dcterms:W3CDTF">2009-07-25T02:34:57Z</dcterms:created>
  <dcterms:modified xsi:type="dcterms:W3CDTF">2019-03-24T11:46:44Z</dcterms:modified>
</cp:coreProperties>
</file>